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80" windowWidth="19020" windowHeight="11700"/>
  </bookViews>
  <sheets>
    <sheet name="ГПЗ-2013 (ред. 3)" sheetId="4" r:id="rId1"/>
  </sheets>
  <definedNames>
    <definedName name="_xlnm._FilterDatabase" localSheetId="0" hidden="1">'ГПЗ-2013 (ред. 3)'!$A$24:$BC$656</definedName>
    <definedName name="_xlnm.Print_Titles" localSheetId="0">'ГПЗ-2013 (ред. 3)'!$24:$24</definedName>
    <definedName name="_xlnm.Print_Area" localSheetId="0">'ГПЗ-2013 (ред. 3)'!$A$1:$O$437</definedName>
  </definedNames>
  <calcPr calcId="125725" refMode="R1C1"/>
</workbook>
</file>

<file path=xl/calcChain.xml><?xml version="1.0" encoding="utf-8"?>
<calcChain xmlns="http://schemas.openxmlformats.org/spreadsheetml/2006/main">
  <c r="K680" i="4"/>
  <c r="K679"/>
  <c r="K678"/>
  <c r="K677"/>
  <c r="K676"/>
  <c r="K675"/>
  <c r="K46"/>
  <c r="H220"/>
  <c r="H221"/>
  <c r="H223"/>
  <c r="H227"/>
  <c r="H239"/>
  <c r="K506"/>
  <c r="K520"/>
  <c r="K531"/>
  <c r="K573"/>
</calcChain>
</file>

<file path=xl/comments1.xml><?xml version="1.0" encoding="utf-8"?>
<comments xmlns="http://schemas.openxmlformats.org/spreadsheetml/2006/main">
  <authors>
    <author>Автор</author>
  </authors>
  <commentList>
    <comment ref="H51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Исправлено 5 ед. на 3 ед.
</t>
        </r>
      </text>
    </comment>
    <comment ref="H513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1 ед. в счёт тягачей</t>
        </r>
      </text>
    </comment>
    <comment ref="K68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изменение по согл. С ОКТ как в бюджете</t>
        </r>
      </text>
    </comment>
  </commentList>
</comments>
</file>

<file path=xl/sharedStrings.xml><?xml version="1.0" encoding="utf-8"?>
<sst xmlns="http://schemas.openxmlformats.org/spreadsheetml/2006/main" count="7746" uniqueCount="1896">
  <si>
    <t>Порядковый номер</t>
  </si>
  <si>
    <t>1</t>
  </si>
  <si>
    <t>Код по ОКВЭД</t>
  </si>
  <si>
    <t>3</t>
  </si>
  <si>
    <t>Код по ОКДП</t>
  </si>
  <si>
    <t>Предмет договора</t>
  </si>
  <si>
    <t>Минимально необходимые требования, предъявляемые
к закупаемым товарам (работам, услугам)</t>
  </si>
  <si>
    <t>Код по ОКЕИ</t>
  </si>
  <si>
    <t>наименование</t>
  </si>
  <si>
    <t>Единица измерения</t>
  </si>
  <si>
    <t>Сведения о количестве (объеме)</t>
  </si>
  <si>
    <t>Код по ОКАТО</t>
  </si>
  <si>
    <t>Планируемая дата или период размещения извещения
о закупке
(месяц, год)</t>
  </si>
  <si>
    <t>График осуществления процедур закупки</t>
  </si>
  <si>
    <t>Способ закупки</t>
  </si>
  <si>
    <t>Закупка
в электронной форме</t>
  </si>
  <si>
    <t>да/нет</t>
  </si>
  <si>
    <t>Срок исполнения договора
(месяц, год)</t>
  </si>
  <si>
    <t>Регион
поставки
товаров (выполнения работ,
оказания услуг)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</si>
  <si>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</si>
  <si>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</si>
  <si>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</si>
  <si>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</si>
  <si>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</si>
  <si>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</si>
  <si>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</si>
  <si>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Условия договора</t>
  </si>
  <si>
    <t>4</t>
  </si>
  <si>
    <t>5</t>
  </si>
  <si>
    <t>45286565000</t>
  </si>
  <si>
    <t>нет</t>
  </si>
  <si>
    <t>2013</t>
  </si>
  <si>
    <t>74.14</t>
  </si>
  <si>
    <t>7410000</t>
  </si>
  <si>
    <t>876</t>
  </si>
  <si>
    <t>условная единица</t>
  </si>
  <si>
    <t>74.14; 63.30.2</t>
  </si>
  <si>
    <t>7410000;  8090010</t>
  </si>
  <si>
    <t>Консультационные услуги (сетевое совещание)</t>
  </si>
  <si>
    <t>72.2</t>
  </si>
  <si>
    <t>7310000</t>
  </si>
  <si>
    <t>Работы по развитию системы Бюджетирования</t>
  </si>
  <si>
    <t>6</t>
  </si>
  <si>
    <t>7</t>
  </si>
  <si>
    <t>8</t>
  </si>
  <si>
    <t>9</t>
  </si>
  <si>
    <t>10</t>
  </si>
  <si>
    <t>92.4</t>
  </si>
  <si>
    <t>9221000</t>
  </si>
  <si>
    <t>В соответствии с документацией о закупке</t>
  </si>
  <si>
    <t>7414090</t>
  </si>
  <si>
    <t>74.1</t>
  </si>
  <si>
    <t>74.84</t>
  </si>
  <si>
    <t>7499090</t>
  </si>
  <si>
    <t>74.83</t>
  </si>
  <si>
    <t>7499040</t>
  </si>
  <si>
    <t>74.11</t>
  </si>
  <si>
    <t>7411010</t>
  </si>
  <si>
    <t>7414060</t>
  </si>
  <si>
    <t>Представление интересов компании в Европейском союзе по реализации проекта организации прямых контейнерных перевозок в/из Европы</t>
  </si>
  <si>
    <t>Нет</t>
  </si>
  <si>
    <t>7414080;  7414000</t>
  </si>
  <si>
    <t>Выполнение работ по актуализации "Стратегии развития ОАО "ТрансКонтейнер" до 2020 года", разработка прочих стратегических документов (функциональные стратегии, бизнес-планы, технико-экономические обоснования и др.)</t>
  </si>
  <si>
    <t>80.30.1</t>
  </si>
  <si>
    <t>8030000</t>
  </si>
  <si>
    <t>Образовательные услуги</t>
  </si>
  <si>
    <t>792</t>
  </si>
  <si>
    <t>45280569000</t>
  </si>
  <si>
    <t>61</t>
  </si>
  <si>
    <t>чел.</t>
  </si>
  <si>
    <t>70.32.2</t>
  </si>
  <si>
    <t>701</t>
  </si>
  <si>
    <t>да</t>
  </si>
  <si>
    <t>01.41</t>
  </si>
  <si>
    <t>0141</t>
  </si>
  <si>
    <t>Услуги по уходу за экспозицией растений</t>
  </si>
  <si>
    <t>51.18.21</t>
  </si>
  <si>
    <t>2100000</t>
  </si>
  <si>
    <t>не определено</t>
  </si>
  <si>
    <t>3010050</t>
  </si>
  <si>
    <t>Поставка расходных материалов для оргтехники</t>
  </si>
  <si>
    <t>51.15</t>
  </si>
  <si>
    <t xml:space="preserve">5150040
</t>
  </si>
  <si>
    <t>Поставка офисной мебели</t>
  </si>
  <si>
    <t>5139000</t>
  </si>
  <si>
    <t>51.51</t>
  </si>
  <si>
    <t>Поставка топлива</t>
  </si>
  <si>
    <t>112</t>
  </si>
  <si>
    <t>литр</t>
  </si>
  <si>
    <t>11</t>
  </si>
  <si>
    <t>2320000</t>
  </si>
  <si>
    <t>25401000000</t>
  </si>
  <si>
    <t>29.22.9</t>
  </si>
  <si>
    <t>916</t>
  </si>
  <si>
    <t>усл рем/год</t>
  </si>
  <si>
    <t>45.2</t>
  </si>
  <si>
    <t>9460000</t>
  </si>
  <si>
    <t>51.6</t>
  </si>
  <si>
    <t>2922000</t>
  </si>
  <si>
    <t>Приобретение станков и производственного оборудования</t>
  </si>
  <si>
    <t>796</t>
  </si>
  <si>
    <t>3400000</t>
  </si>
  <si>
    <t>2915000</t>
  </si>
  <si>
    <t>64.1</t>
  </si>
  <si>
    <t>6411000</t>
  </si>
  <si>
    <t xml:space="preserve">Почтовые услуги </t>
  </si>
  <si>
    <t>7492050</t>
  </si>
  <si>
    <t>Устройство контроля доступа</t>
  </si>
  <si>
    <t>60.24</t>
  </si>
  <si>
    <t>4550010</t>
  </si>
  <si>
    <t>35.20</t>
  </si>
  <si>
    <t>9439000</t>
  </si>
  <si>
    <t>Текущий ремонт контейнеров</t>
  </si>
  <si>
    <t>74.40; 92.2</t>
  </si>
  <si>
    <t>7430090</t>
  </si>
  <si>
    <t>03426000000</t>
  </si>
  <si>
    <t>74.40</t>
  </si>
  <si>
    <t>7499060</t>
  </si>
  <si>
    <t>Организация участия на российских и международных выставках и мероприятиях</t>
  </si>
  <si>
    <t>7300000</t>
  </si>
  <si>
    <t>879</t>
  </si>
  <si>
    <t>условная штука</t>
  </si>
  <si>
    <t>74.2</t>
  </si>
  <si>
    <t>7420000</t>
  </si>
  <si>
    <t>4520000</t>
  </si>
  <si>
    <t>7492020
9220090</t>
  </si>
  <si>
    <t>74.6; 
94.2</t>
  </si>
  <si>
    <t>45.3</t>
  </si>
  <si>
    <t>72.60</t>
  </si>
  <si>
    <t>9229000;  7290000</t>
  </si>
  <si>
    <t>Поставка специализированных программныых средств обеспечения информационной безопасности информационных систем Компании</t>
  </si>
  <si>
    <t>63.40; 63.11</t>
  </si>
  <si>
    <t>6330010</t>
  </si>
  <si>
    <t>-</t>
  </si>
  <si>
    <t>Республика Армения</t>
  </si>
  <si>
    <t>РФ</t>
  </si>
  <si>
    <t>52.48; 22.22</t>
  </si>
  <si>
    <t>2221020;
2109350</t>
  </si>
  <si>
    <t>92.7</t>
  </si>
  <si>
    <t>9249029</t>
  </si>
  <si>
    <t>63.30.2; 55</t>
  </si>
  <si>
    <t>5510100; 6000000; 6100000; 6200000</t>
  </si>
  <si>
    <t>52.48</t>
  </si>
  <si>
    <t>2109350</t>
  </si>
  <si>
    <t xml:space="preserve">Бизнес-подарки </t>
  </si>
  <si>
    <t>92.6</t>
  </si>
  <si>
    <t>9200000</t>
  </si>
  <si>
    <t>46215000000</t>
  </si>
  <si>
    <t>Аренда VIP-ложи</t>
  </si>
  <si>
    <t>55.52</t>
  </si>
  <si>
    <t>55200100</t>
  </si>
  <si>
    <t>Организация питания в ложе</t>
  </si>
  <si>
    <t>12242864000</t>
  </si>
  <si>
    <t>Кутум</t>
  </si>
  <si>
    <t>055</t>
  </si>
  <si>
    <t>м2</t>
  </si>
  <si>
    <t>7492000; 3230000</t>
  </si>
  <si>
    <t xml:space="preserve">61.10; 63.40 </t>
  </si>
  <si>
    <t>6110020, 6330010</t>
  </si>
  <si>
    <t>65401000000</t>
  </si>
  <si>
    <t>63.1;           63.2</t>
  </si>
  <si>
    <t>6311000</t>
  </si>
  <si>
    <t>65401364000</t>
  </si>
  <si>
    <t>65401368000</t>
  </si>
  <si>
    <t>Поставка дизельного топлива</t>
  </si>
  <si>
    <t>57401365000</t>
  </si>
  <si>
    <t>71135000000</t>
  </si>
  <si>
    <t>29.24, 51.65</t>
  </si>
  <si>
    <t>5150000</t>
  </si>
  <si>
    <t>7260000</t>
  </si>
  <si>
    <t>Предоставление доступа к системе юридически значимого электронного документооборота с налоговыми органами и внебюджетными фондами и услуг по ее абонентскому обслуживанию</t>
  </si>
  <si>
    <t>74.14;                 63.30.2</t>
  </si>
  <si>
    <t>7410000;             8090010</t>
  </si>
  <si>
    <t>35.20.9</t>
  </si>
  <si>
    <t>штука</t>
  </si>
  <si>
    <t>66.03.1</t>
  </si>
  <si>
    <t>6611000</t>
  </si>
  <si>
    <t>Добровольное медицинское страхование персонала</t>
  </si>
  <si>
    <t>6610000
6611000</t>
  </si>
  <si>
    <t>Добровольное медицинское страхование детей и пенсионеров</t>
  </si>
  <si>
    <t>66.03.3</t>
  </si>
  <si>
    <t>6613000
6613090</t>
  </si>
  <si>
    <t>67.13.5</t>
  </si>
  <si>
    <t>6590070</t>
  </si>
  <si>
    <t>74.14
67.1</t>
  </si>
  <si>
    <t>7410000
6710000</t>
  </si>
  <si>
    <t>Услуги маркет-мейкера</t>
  </si>
  <si>
    <t>Консалтинговые услуги по программе мотивации</t>
  </si>
  <si>
    <t>65.21</t>
  </si>
  <si>
    <t>7100000</t>
  </si>
  <si>
    <t xml:space="preserve">6012000 </t>
  </si>
  <si>
    <t>Услуги по временному размещению на железнодорожных путях испонителя порожних платформ, временно не используемых под перевозки грузов, в том числе платформ с порожними контейнерами</t>
  </si>
  <si>
    <t>вагоно-сутки</t>
  </si>
  <si>
    <t>Республика Узбекистан</t>
  </si>
  <si>
    <t>9439000
6312000</t>
  </si>
  <si>
    <t>Услуги по хранению и ремонту  универсальных и/или специализированных крупнотоннажных контейнеров, принадлежащих ТрансКонтейнеру на праве собственности или ином законном праве</t>
  </si>
  <si>
    <t>Антверпен, Бельгия</t>
  </si>
  <si>
    <t>Роттердам, Голландия</t>
  </si>
  <si>
    <t>Дуйсбург, Голландия</t>
  </si>
  <si>
    <t>71.21.2</t>
  </si>
  <si>
    <t>7111030</t>
  </si>
  <si>
    <t>Капитальный ремонт зданий и сооружений</t>
  </si>
  <si>
    <t>4530000; 9435000</t>
  </si>
  <si>
    <t>Поставка ГСМ</t>
  </si>
  <si>
    <t>74.6; 32.30.9</t>
  </si>
  <si>
    <t>Приобретение и установка системы видеонаблюдения</t>
  </si>
  <si>
    <t>74.60; 32.30.9</t>
  </si>
  <si>
    <t>74.20.36</t>
  </si>
  <si>
    <t>7421074</t>
  </si>
  <si>
    <t>контейнеро-сутки</t>
  </si>
  <si>
    <t>30.0;         72.5</t>
  </si>
  <si>
    <t xml:space="preserve">72 </t>
  </si>
  <si>
    <t>7260024</t>
  </si>
  <si>
    <t>52.48.13</t>
  </si>
  <si>
    <t>Приобретение компьютерной и оргтехники</t>
  </si>
  <si>
    <t>32.30.9</t>
  </si>
  <si>
    <t>64.20.11</t>
  </si>
  <si>
    <t>72.20</t>
  </si>
  <si>
    <t>3020206</t>
  </si>
  <si>
    <t>Приобретение серверного и интеграционного оборудования и СХД</t>
  </si>
  <si>
    <t xml:space="preserve">3020000 </t>
  </si>
  <si>
    <t>Приобретение вычислительной техники для Системы защиты персональных данных</t>
  </si>
  <si>
    <t>52.48.13,72</t>
  </si>
  <si>
    <t>7260000 7260090</t>
  </si>
  <si>
    <t>Приобретение лицензий Microsoft</t>
  </si>
  <si>
    <t>Приобретение антивирусного ПО</t>
  </si>
  <si>
    <t>Приобретение технологических продуктов Oracle</t>
  </si>
  <si>
    <t>Приобретение лицензий 1С</t>
  </si>
  <si>
    <t>Приобретение лицензий VIPnet</t>
  </si>
  <si>
    <t>Приобретение ПО виртуализации VMWare</t>
  </si>
  <si>
    <t>Приобретение Лицензий Rail-Тариф</t>
  </si>
  <si>
    <t>Приобретение лицензий для Call - Center</t>
  </si>
  <si>
    <t>Ремонт и текущее обслуживание оргтехники</t>
  </si>
  <si>
    <t>Сопровождение технологических продуктов Oracle</t>
  </si>
  <si>
    <t>Сопровождение СФУ</t>
  </si>
  <si>
    <t>Сопровождение АС Казначейство</t>
  </si>
  <si>
    <t>7244000</t>
  </si>
  <si>
    <t>Сопровождение Системы "Управление капитальным строительством"</t>
  </si>
  <si>
    <t>72</t>
  </si>
  <si>
    <t>7230000</t>
  </si>
  <si>
    <t>Информационные услуги</t>
  </si>
  <si>
    <t xml:space="preserve">Комплексное информационное обслуживание, сопровождение АРМов задач ОАО "РЖД" </t>
  </si>
  <si>
    <t>Оказание услуг по выпуску/перевыпуску  ЭЦП ЭТРАН</t>
  </si>
  <si>
    <t>Работы по развитию ИРС Перевозки</t>
  </si>
  <si>
    <t>Работы по развитию АСУДС</t>
  </si>
  <si>
    <t>Работы по развитию ЗУП</t>
  </si>
  <si>
    <t>Работы по развитию СФУ</t>
  </si>
  <si>
    <t>Работы по централизации СФУ</t>
  </si>
  <si>
    <t>Работы по развитию Портала ТК</t>
  </si>
  <si>
    <t>Работы по развитию системы управления эксплуатацией и подвижного состава</t>
  </si>
  <si>
    <t>Работы по развитию АС МСФО</t>
  </si>
  <si>
    <t>Работы по развитию АС БК</t>
  </si>
  <si>
    <t>Работы по созданию системы "Опасные грузы"</t>
  </si>
  <si>
    <t>Работы по развитию ОУ КП</t>
  </si>
  <si>
    <t>2915502</t>
  </si>
  <si>
    <t>Закупка 20-футовых контейнеров</t>
  </si>
  <si>
    <t>Закупка 40-футовых контейнеров</t>
  </si>
  <si>
    <t>73.1</t>
  </si>
  <si>
    <t>3520000</t>
  </si>
  <si>
    <t>Закупка 80-футовых платформ</t>
  </si>
  <si>
    <t>Плановые ремонты платформ (КР и ДР)</t>
  </si>
  <si>
    <t>Текущие отцепочные ремонты платформ (ТОР)</t>
  </si>
  <si>
    <t>Разработка конструкторской документации, тех. условий  для изготовления опытного образца сочлененной платформы грузоподъемностью 120 тонн</t>
  </si>
  <si>
    <t>35.20; 74.3</t>
  </si>
  <si>
    <t>3520000; 7420000</t>
  </si>
  <si>
    <t xml:space="preserve">Изготовление опытного образца сочлененной  платформы грузоподъемностью 120 тонн,  ресурсные испытания, сертификация </t>
  </si>
  <si>
    <t>Производство сочлененных платформ грузоподъемностью 120 тонн</t>
  </si>
  <si>
    <t>Работы по подготовке технического решения о продлении срока службы  платформы.</t>
  </si>
  <si>
    <t>Разработка и утверждение Технического описания и  Инструкции по эксплуатации платформ 13-3103</t>
  </si>
  <si>
    <t>50.30</t>
  </si>
  <si>
    <t>34.20</t>
  </si>
  <si>
    <t>Поставка седельных тягачей</t>
  </si>
  <si>
    <t xml:space="preserve">34.20     </t>
  </si>
  <si>
    <t>22</t>
  </si>
  <si>
    <t>5030090</t>
  </si>
  <si>
    <t>101</t>
  </si>
  <si>
    <t xml:space="preserve">2915290 </t>
  </si>
  <si>
    <t>Поставка шин для ГПМ</t>
  </si>
  <si>
    <t>Поставка кранов</t>
  </si>
  <si>
    <t>30.0</t>
  </si>
  <si>
    <t>72.5</t>
  </si>
  <si>
    <t>единица</t>
  </si>
  <si>
    <t>Республика Татарстан, г. Казань</t>
  </si>
  <si>
    <t>31.10.9; 31.10.1; 45</t>
  </si>
  <si>
    <t>4530060; 3115000</t>
  </si>
  <si>
    <t>Поставка и ввод в эксплуатацию трансформаторной модульной подстанции 2*400кВа на АКП Лагерная</t>
  </si>
  <si>
    <t>22 401 000 000</t>
  </si>
  <si>
    <t>45</t>
  </si>
  <si>
    <t>4500000</t>
  </si>
  <si>
    <t>94401000000</t>
  </si>
  <si>
    <t>4530761</t>
  </si>
  <si>
    <t>Устройство охранно-пожарной сигнализации в административно бытовых зданиях на АКП Лагерная</t>
  </si>
  <si>
    <t xml:space="preserve">10.12;      51.19      </t>
  </si>
  <si>
    <t xml:space="preserve">74.2
</t>
  </si>
  <si>
    <t xml:space="preserve"> 08255</t>
  </si>
  <si>
    <t>7492000; 4530000; 3230000</t>
  </si>
  <si>
    <t>Модернизация системы видеонаблюдения</t>
  </si>
  <si>
    <t>Капитальный ремонт Здания контейнерных перевозок</t>
  </si>
  <si>
    <t>05401</t>
  </si>
  <si>
    <t>51.13.1; 20.10</t>
  </si>
  <si>
    <t>4590000</t>
  </si>
  <si>
    <t>Поставка пиломатериалов</t>
  </si>
  <si>
    <t>113</t>
  </si>
  <si>
    <t>08255</t>
  </si>
  <si>
    <t>63.11</t>
  </si>
  <si>
    <t>6310000</t>
  </si>
  <si>
    <t>05414</t>
  </si>
  <si>
    <t>3219190;   3010210; 3010050</t>
  </si>
  <si>
    <t>45.21</t>
  </si>
  <si>
    <t>45.21.6</t>
  </si>
  <si>
    <t>50.20.2</t>
  </si>
  <si>
    <t>63.21.1</t>
  </si>
  <si>
    <t>30.0; 52.48.13</t>
  </si>
  <si>
    <t>33.20</t>
  </si>
  <si>
    <t>4520000, 4540000</t>
  </si>
  <si>
    <t>Заделка межплиточных швов АКП Забайкальск (кап.ремонт)</t>
  </si>
  <si>
    <t>Капитальный ремон здания приемосдатчиков АКП Чита</t>
  </si>
  <si>
    <t>Текущий ремонт офиса НКП</t>
  </si>
  <si>
    <t>5020000</t>
  </si>
  <si>
    <t>6010000</t>
  </si>
  <si>
    <t>Техническое обслуживание ж.д. путей АКП Забайкальск</t>
  </si>
  <si>
    <t>Погрузочно-разгрузочные работы</t>
  </si>
  <si>
    <t>Закупка топлива</t>
  </si>
  <si>
    <t>Строительство душевых АКП Чита</t>
  </si>
  <si>
    <t>Проектно-изыскательские работы на реконструкцию терминала АКП Благовещенск</t>
  </si>
  <si>
    <t>Реконструкция контейнерного терминала</t>
  </si>
  <si>
    <t>4530000</t>
  </si>
  <si>
    <t>Прокладка кабельных линий резервного подключения АКП Забайкальск</t>
  </si>
  <si>
    <t>Прокладка кабельных линий АКП Чита</t>
  </si>
  <si>
    <t>3219190;   3010210; 3010050; 5235020</t>
  </si>
  <si>
    <t>Приобретение оргтехники, вычислительной техники, средств связи, расходных материалов</t>
  </si>
  <si>
    <t>7430000</t>
  </si>
  <si>
    <t>Установка рекламной вывески</t>
  </si>
  <si>
    <t>Установка системы видеонаблюдения</t>
  </si>
  <si>
    <t>3320000</t>
  </si>
  <si>
    <t>4530670</t>
  </si>
  <si>
    <t>Устройство приточно-вытяжной вентиляции АКП Чита</t>
  </si>
  <si>
    <t>018</t>
  </si>
  <si>
    <t>пог.м.</t>
  </si>
  <si>
    <t>76212551000</t>
  </si>
  <si>
    <t>Забайкальский край, пгт.Забайкальск</t>
  </si>
  <si>
    <t>76401368000</t>
  </si>
  <si>
    <t>10401000000</t>
  </si>
  <si>
    <t>169</t>
  </si>
  <si>
    <t>т</t>
  </si>
  <si>
    <t>04401377000</t>
  </si>
  <si>
    <t>45.3; 31.62.11</t>
  </si>
  <si>
    <t>Поставка и монтаж ОПС с речевой системой оповещения на  АКП Базаиха</t>
  </si>
  <si>
    <t xml:space="preserve">Выполнение работ по капитальному ремонту сооружения "автодорога" АКП Базаиха </t>
  </si>
  <si>
    <t xml:space="preserve">Выполнение работ по капитальному ремонту здания "гараж-стоянка" АКП Базаиха </t>
  </si>
  <si>
    <t>45.42</t>
  </si>
  <si>
    <t>4540000</t>
  </si>
  <si>
    <t>Выполнение работ по организации пандуса для людей с ограниченными возможностями в административном здании АКП Базаиха</t>
  </si>
  <si>
    <t>м3</t>
  </si>
  <si>
    <t>29.22, 51.65</t>
  </si>
  <si>
    <t>75401376</t>
  </si>
  <si>
    <t>28.11</t>
  </si>
  <si>
    <t>168</t>
  </si>
  <si>
    <t>51.56.4</t>
  </si>
  <si>
    <t>245</t>
  </si>
  <si>
    <t>кВт.ч</t>
  </si>
  <si>
    <t>40296561000</t>
  </si>
  <si>
    <t>70.20.2</t>
  </si>
  <si>
    <t>7010020</t>
  </si>
  <si>
    <t>45.31</t>
  </si>
  <si>
    <t xml:space="preserve">4520230-4520532;        9314292        </t>
  </si>
  <si>
    <t>41.00.2</t>
  </si>
  <si>
    <t>4110100</t>
  </si>
  <si>
    <t>40.30.3</t>
  </si>
  <si>
    <t>4030203</t>
  </si>
  <si>
    <t>233</t>
  </si>
  <si>
    <t>Гкал</t>
  </si>
  <si>
    <t>51.47.23</t>
  </si>
  <si>
    <t>166</t>
  </si>
  <si>
    <t>кг</t>
  </si>
  <si>
    <t>60.24.1</t>
  </si>
  <si>
    <t>28401000000</t>
  </si>
  <si>
    <t>27401000000</t>
  </si>
  <si>
    <t>45.21.3</t>
  </si>
  <si>
    <t>45.34</t>
  </si>
  <si>
    <t>4520529</t>
  </si>
  <si>
    <t>45.21.4</t>
  </si>
  <si>
    <t>4530016; 4530018</t>
  </si>
  <si>
    <t>45.21.1</t>
  </si>
  <si>
    <t>4520519</t>
  </si>
  <si>
    <t>6420050</t>
  </si>
  <si>
    <t>90.00.3</t>
  </si>
  <si>
    <t>6023010</t>
  </si>
  <si>
    <t>8512040</t>
  </si>
  <si>
    <t>74.60</t>
  </si>
  <si>
    <t>51.23.24</t>
  </si>
  <si>
    <t>2010000</t>
  </si>
  <si>
    <t>51.52.21</t>
  </si>
  <si>
    <t>2712000</t>
  </si>
  <si>
    <t>Поставка металлопроката</t>
  </si>
  <si>
    <t>51.55</t>
  </si>
  <si>
    <t>2422000</t>
  </si>
  <si>
    <t>Поставка лакокрасочных материалов</t>
  </si>
  <si>
    <t>Открытый конкурс</t>
  </si>
  <si>
    <t>51.87.6</t>
  </si>
  <si>
    <t>3440010</t>
  </si>
  <si>
    <t>Поставка аппарата моечного высокого давления (1500 бар)</t>
  </si>
  <si>
    <t>7421025</t>
  </si>
  <si>
    <t xml:space="preserve">Проектирование, изготовление и поставка стенда для испытания КТК на водонепроницаемость </t>
  </si>
  <si>
    <t xml:space="preserve">Проектирование, изготовление и поставка стенда для испытания КТК на прочность пола и геометрию </t>
  </si>
  <si>
    <t>Капитальный ремонт фасада здания административно-бытового корпуса</t>
  </si>
  <si>
    <t>Капитальный ремонт полов, стен, потолков, электропроводки 2 этажа, санузла в здании служебно-бытовой пристройки</t>
  </si>
  <si>
    <t>Капитальный ремонт фасада, полов, помещения замена оконных блоков на ПВХ в здании моечного отделения</t>
  </si>
  <si>
    <t>Капитальный ремонт асфальтового покрытия с восстановлением теплокамер и канализационных люков</t>
  </si>
  <si>
    <t>Текущий ремонт помещения и замена светильников в здании ремонтно-механических мастерских</t>
  </si>
  <si>
    <t>Проектно-изыскательские работы на реконструкцию водопровода холодной воды с установкой пожарных гидрантов, строительство распределительного узла с установкой насосов высокого давления и водосчетчиков</t>
  </si>
  <si>
    <t>Монтаж системы видеонаблюдения в Депо</t>
  </si>
  <si>
    <t>40.11</t>
  </si>
  <si>
    <t>4000000</t>
  </si>
  <si>
    <t>51.8</t>
  </si>
  <si>
    <t>5190000</t>
  </si>
  <si>
    <t>Поставка запасных частей для ремонта контейнеров</t>
  </si>
  <si>
    <t xml:space="preserve">Поставка топлива </t>
  </si>
  <si>
    <t>Услуги по сопровождению и поддержанию в актуальном состоянии программных средств:
БД ТК, Интеграционная среда, БД ТК, СправкаТК, WEB-информирование, АС Учет, АС Учета отстоя, СГО</t>
  </si>
  <si>
    <t>Услуги по сопровождению и поддержанию в актуальном состоянии программных средств: ОУ КП</t>
  </si>
  <si>
    <t>24.3; 51.55</t>
  </si>
  <si>
    <t>45000000000</t>
  </si>
  <si>
    <t>Поставка и ремонт колесных пар</t>
  </si>
  <si>
    <t xml:space="preserve"> Монтаж структурированной кабельной сети и подключение к СПД ОАО "РЖД" ст. М-Т-Павелецкая</t>
  </si>
  <si>
    <t>7420000; 9319105</t>
  </si>
  <si>
    <t>92 401 000 000</t>
  </si>
  <si>
    <t>29.56.9</t>
  </si>
  <si>
    <t>Поставка лакокрасочной продукции</t>
  </si>
  <si>
    <t>17500,00</t>
  </si>
  <si>
    <t>22258501000</t>
  </si>
  <si>
    <t>Нижегородская область</t>
  </si>
  <si>
    <t>2021000</t>
  </si>
  <si>
    <t>Поставка фанеры</t>
  </si>
  <si>
    <t>225,00</t>
  </si>
  <si>
    <t>2712020</t>
  </si>
  <si>
    <t>Поставка фитингов</t>
  </si>
  <si>
    <t>4000</t>
  </si>
  <si>
    <t>Строительство гаражно-ремонтного модуля в депо Шахунья</t>
  </si>
  <si>
    <t>74.20.12; 31.62.9</t>
  </si>
  <si>
    <t>60.2</t>
  </si>
  <si>
    <t>6022000</t>
  </si>
  <si>
    <t>Доставка сотрудников Забайкальск</t>
  </si>
  <si>
    <t>6410000</t>
  </si>
  <si>
    <t>Доставка документов</t>
  </si>
  <si>
    <t>45.23</t>
  </si>
  <si>
    <t>9440010</t>
  </si>
  <si>
    <t>Капитальный ремонт сооружения.Автодороги агентства на ст. Черниковка  инв № 793</t>
  </si>
  <si>
    <t>80 401 370</t>
  </si>
  <si>
    <t xml:space="preserve">Капитальный ремонт сооружения. Ограждение грузового двора инв № 347 агентства на ст. Черниковка </t>
  </si>
  <si>
    <t>Капитальный ремонт сооружения. Дороги автомобильной  инв №343 агентства на ст. Пенза-4</t>
  </si>
  <si>
    <t>56 401 364</t>
  </si>
  <si>
    <t>45.2; 45.4</t>
  </si>
  <si>
    <t xml:space="preserve">Капитиальный ремонт здания. Производственно-бытового помещения инв № 82 агентства на ст. Пенза </t>
  </si>
  <si>
    <t>Капитальный ремонт сооружения.Контейнерной площадки с ограждением инв № 83 агентства на ст. Пенза</t>
  </si>
  <si>
    <t>36 401 364</t>
  </si>
  <si>
    <t xml:space="preserve">45.2;   45.3; 32.30.9 </t>
  </si>
  <si>
    <t>4530761; 4510000</t>
  </si>
  <si>
    <t>Строительство системы пожаротушения и водоснабжения площадки для переработки контейнеров инв.№88 агентства на ст. Черниковка</t>
  </si>
  <si>
    <t>45.1; 45.2</t>
  </si>
  <si>
    <t>36</t>
  </si>
  <si>
    <t xml:space="preserve">Самарская область </t>
  </si>
  <si>
    <t>56</t>
  </si>
  <si>
    <t>Пензенская область</t>
  </si>
  <si>
    <t>80</t>
  </si>
  <si>
    <t>Республика Башкортостан</t>
  </si>
  <si>
    <t>246</t>
  </si>
  <si>
    <t>тыс.кВт.ч</t>
  </si>
  <si>
    <t xml:space="preserve">45.2;                      45.3; 32.30.9 </t>
  </si>
  <si>
    <t>51.4</t>
  </si>
  <si>
    <t xml:space="preserve">Организация системы энергоснабжения АКП Краснодар </t>
  </si>
  <si>
    <t>Краснодарский край</t>
  </si>
  <si>
    <t>60</t>
  </si>
  <si>
    <t>Ростовская область</t>
  </si>
  <si>
    <t>Реконструкция контейнерной площадки с укладкой тротуарной плиткой в агентстве Владикавказ</t>
  </si>
  <si>
    <t>Ставропольский край</t>
  </si>
  <si>
    <t>55.23</t>
  </si>
  <si>
    <t>600000</t>
  </si>
  <si>
    <t>Услуги по завозу/вывозу контейнеров Краснодар</t>
  </si>
  <si>
    <t>Услуги по завозу/вывозу контейнеров Владикавказ</t>
  </si>
  <si>
    <t>Услуги по завозу/вывозу контейнеров Скачки</t>
  </si>
  <si>
    <t>Аренда помещения Новороссийск</t>
  </si>
  <si>
    <t>63.30.2</t>
  </si>
  <si>
    <t>2219120</t>
  </si>
  <si>
    <t>65.1</t>
  </si>
  <si>
    <t>7499000</t>
  </si>
  <si>
    <t>Услуги по инкасации</t>
  </si>
  <si>
    <t>63.40</t>
  </si>
  <si>
    <t>7511050</t>
  </si>
  <si>
    <t>64.20</t>
  </si>
  <si>
    <t>6420000</t>
  </si>
  <si>
    <t>Услуги телефонной связи (Кавказ-Транстелеком)</t>
  </si>
  <si>
    <t>85.1</t>
  </si>
  <si>
    <t>Услуги по уборке снега</t>
  </si>
  <si>
    <t>2109000; 3010000</t>
  </si>
  <si>
    <t>2320230</t>
  </si>
  <si>
    <t>51.1; 51.5; 45</t>
  </si>
  <si>
    <t xml:space="preserve">45.31;       74.6; 32.30.9; </t>
  </si>
  <si>
    <t>12</t>
  </si>
  <si>
    <t>13</t>
  </si>
  <si>
    <t>14</t>
  </si>
  <si>
    <t>19</t>
  </si>
  <si>
    <t>20</t>
  </si>
  <si>
    <t>21</t>
  </si>
  <si>
    <t>23</t>
  </si>
  <si>
    <t>25</t>
  </si>
  <si>
    <t>26</t>
  </si>
  <si>
    <t>27</t>
  </si>
  <si>
    <t>29</t>
  </si>
  <si>
    <t>30</t>
  </si>
  <si>
    <t>31</t>
  </si>
  <si>
    <t>32</t>
  </si>
  <si>
    <t>33</t>
  </si>
  <si>
    <t>34</t>
  </si>
  <si>
    <t>35</t>
  </si>
  <si>
    <t>37</t>
  </si>
  <si>
    <t>38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</si>
  <si>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</si>
  <si>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</si>
  <si>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</si>
  <si>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</si>
  <si>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</si>
  <si>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</si>
  <si>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</si>
  <si>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</si>
  <si>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</si>
  <si>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</si>
  <si>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57</t>
  </si>
  <si>
    <t>58</t>
  </si>
  <si>
    <t>59</t>
  </si>
  <si>
    <t>62</t>
  </si>
  <si>
    <t>63</t>
  </si>
  <si>
    <t>64</t>
  </si>
  <si>
    <t>66</t>
  </si>
  <si>
    <t>68</t>
  </si>
  <si>
    <t>69</t>
  </si>
  <si>
    <t>70</t>
  </si>
  <si>
    <t>71</t>
  </si>
  <si>
    <t>73</t>
  </si>
  <si>
    <t>74</t>
  </si>
  <si>
    <t>75</t>
  </si>
  <si>
    <t>76</t>
  </si>
  <si>
    <t>77</t>
  </si>
  <si>
    <t>78</t>
  </si>
  <si>
    <t>79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</si>
  <si>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</si>
  <si>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</si>
  <si>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</si>
  <si>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</si>
  <si>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</si>
  <si>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</si>
  <si>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</si>
  <si>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</si>
  <si>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</si>
  <si>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</si>
  <si>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</si>
  <si>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</si>
  <si>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</si>
  <si>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</si>
  <si>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</si>
  <si>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</si>
  <si>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</si>
  <si>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</si>
  <si>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102</t>
  </si>
  <si>
    <t>103</t>
  </si>
  <si>
    <t>104</t>
  </si>
  <si>
    <t>105</t>
  </si>
  <si>
    <t>108</t>
  </si>
  <si>
    <t>109</t>
  </si>
  <si>
    <t>111</t>
  </si>
  <si>
    <t>114</t>
  </si>
  <si>
    <t>115</t>
  </si>
  <si>
    <t>117</t>
  </si>
  <si>
    <t>120</t>
  </si>
  <si>
    <t>121</t>
  </si>
  <si>
    <t>122</t>
  </si>
  <si>
    <t>123</t>
  </si>
  <si>
    <t>124</t>
  </si>
  <si>
    <t>125</t>
  </si>
  <si>
    <t>126</t>
  </si>
  <si>
    <t>128</t>
  </si>
  <si>
    <t>129</t>
  </si>
  <si>
    <t>130</t>
  </si>
  <si>
    <t>132</t>
  </si>
  <si>
    <t>133</t>
  </si>
  <si>
    <t>134</t>
  </si>
  <si>
    <t>135</t>
  </si>
  <si>
    <t>137</t>
  </si>
  <si>
    <t>138</t>
  </si>
  <si>
    <t>139</t>
  </si>
  <si>
    <t>140</t>
  </si>
  <si>
    <t>141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</si>
  <si>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</si>
  <si>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</si>
  <si>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</si>
  <si>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</si>
  <si>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</si>
  <si>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</si>
  <si>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</si>
  <si>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</si>
  <si>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</si>
  <si>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</si>
  <si>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</si>
  <si>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</si>
  <si>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</si>
  <si>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</si>
  <si>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159</t>
  </si>
  <si>
    <t>161</t>
  </si>
  <si>
    <t>162</t>
  </si>
  <si>
    <t>163</t>
  </si>
  <si>
    <t>164</t>
  </si>
  <si>
    <t>167</t>
  </si>
  <si>
    <t>170</t>
  </si>
  <si>
    <t>172</t>
  </si>
  <si>
    <t>173</t>
  </si>
  <si>
    <t>174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</si>
  <si>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</si>
  <si>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</si>
  <si>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</si>
  <si>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</si>
  <si>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</si>
  <si>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</si>
  <si>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</si>
  <si>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</si>
  <si>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</si>
  <si>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</si>
  <si>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</si>
  <si>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</si>
  <si>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</si>
  <si>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</si>
  <si>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</si>
  <si>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193</t>
  </si>
  <si>
    <t>194</t>
  </si>
  <si>
    <t>195</t>
  </si>
  <si>
    <t>196</t>
  </si>
  <si>
    <t>197</t>
  </si>
  <si>
    <t>198</t>
  </si>
  <si>
    <t>199</t>
  </si>
  <si>
    <t>200</t>
  </si>
  <si>
    <t>204</t>
  </si>
  <si>
    <t>205</t>
  </si>
  <si>
    <t>207</t>
  </si>
  <si>
    <t>208</t>
  </si>
  <si>
    <t>209</t>
  </si>
  <si>
    <t>210</t>
  </si>
  <si>
    <t>211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</si>
  <si>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</si>
  <si>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</si>
  <si>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</si>
  <si>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</si>
  <si>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</si>
  <si>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</si>
  <si>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</si>
  <si>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</si>
  <si>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</si>
  <si>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</si>
  <si>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</si>
  <si>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</si>
  <si>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</si>
  <si>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</si>
  <si>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</si>
  <si>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</si>
  <si>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</si>
  <si>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</si>
  <si>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</si>
  <si>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234</t>
  </si>
  <si>
    <t>235</t>
  </si>
  <si>
    <t>236</t>
  </si>
  <si>
    <t>237</t>
  </si>
  <si>
    <t>239</t>
  </si>
  <si>
    <t>240</t>
  </si>
  <si>
    <t>241</t>
  </si>
  <si>
    <t>242</t>
  </si>
  <si>
    <t>243</t>
  </si>
  <si>
    <t>244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</si>
  <si>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</si>
  <si>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</si>
  <si>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</si>
  <si>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</si>
  <si>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</si>
  <si>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</si>
  <si>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</si>
  <si>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</si>
  <si>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</si>
  <si>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</si>
  <si>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</si>
  <si>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</si>
  <si>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</si>
  <si>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</si>
  <si>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</si>
  <si>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</si>
  <si>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</si>
  <si>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</si>
  <si>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</si>
  <si>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</si>
  <si>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</si>
  <si>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</si>
  <si>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</si>
  <si>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</si>
  <si>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</si>
  <si>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</si>
  <si>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</si>
  <si>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</si>
  <si>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</si>
  <si>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278</t>
  </si>
  <si>
    <t>280</t>
  </si>
  <si>
    <t>281</t>
  </si>
  <si>
    <t>282</t>
  </si>
  <si>
    <t>283</t>
  </si>
  <si>
    <t>284</t>
  </si>
  <si>
    <t>285</t>
  </si>
  <si>
    <t>286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</si>
  <si>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</si>
  <si>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</si>
  <si>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</si>
  <si>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</si>
  <si>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</si>
  <si>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</si>
  <si>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</si>
  <si>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</si>
  <si>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</si>
  <si>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</si>
  <si>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</si>
  <si>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</si>
  <si>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</si>
  <si>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</si>
  <si>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</si>
  <si>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308</t>
  </si>
  <si>
    <t>309</t>
  </si>
  <si>
    <t>312</t>
  </si>
  <si>
    <t>321</t>
  </si>
  <si>
    <t>323</t>
  </si>
  <si>
    <t>324</t>
  </si>
  <si>
    <t>328</t>
  </si>
  <si>
    <t>330</t>
  </si>
  <si>
    <t>332</t>
  </si>
  <si>
    <t>333</t>
  </si>
  <si>
    <t>334</t>
  </si>
  <si>
    <t>335</t>
  </si>
  <si>
    <t>340</t>
  </si>
  <si>
    <t>342</t>
  </si>
  <si>
    <t>343</t>
  </si>
  <si>
    <t>344</t>
  </si>
  <si>
    <t>346</t>
  </si>
  <si>
    <t>347</t>
  </si>
  <si>
    <t>348</t>
  </si>
  <si>
    <t>350</t>
  </si>
  <si>
    <t>352</t>
  </si>
  <si>
    <t>353</t>
  </si>
  <si>
    <t>354</t>
  </si>
  <si>
    <t>356</t>
  </si>
  <si>
    <t>357</t>
  </si>
  <si>
    <t>359</t>
  </si>
  <si>
    <t>360</t>
  </si>
  <si>
    <t>361</t>
  </si>
  <si>
    <t>362</t>
  </si>
  <si>
    <t>363</t>
  </si>
  <si>
    <t>364</t>
  </si>
  <si>
    <t>367</t>
  </si>
  <si>
    <t>368</t>
  </si>
  <si>
    <t>369</t>
  </si>
  <si>
    <t>371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</si>
  <si>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</si>
  <si>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</si>
  <si>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</si>
  <si>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</si>
  <si>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</si>
  <si>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</si>
  <si>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</si>
  <si>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</si>
  <si>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</si>
  <si>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</si>
  <si>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</si>
  <si>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</si>
  <si>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387</t>
  </si>
  <si>
    <t>388</t>
  </si>
  <si>
    <t>389</t>
  </si>
  <si>
    <t>393</t>
  </si>
  <si>
    <t>394</t>
  </si>
  <si>
    <t>395</t>
  </si>
  <si>
    <t>396</t>
  </si>
  <si>
    <t>397</t>
  </si>
  <si>
    <t>398</t>
  </si>
  <si>
    <t>399</t>
  </si>
  <si>
    <t>401</t>
  </si>
  <si>
    <t>403</t>
  </si>
  <si>
    <t>404</t>
  </si>
  <si>
    <t>407</t>
  </si>
  <si>
    <t>413</t>
  </si>
  <si>
    <t>416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</si>
  <si>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</si>
  <si>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</si>
  <si>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</si>
  <si>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</si>
  <si>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</si>
  <si>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</si>
  <si>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</si>
  <si>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</si>
  <si>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</si>
  <si>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</si>
  <si>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</si>
  <si>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</si>
  <si>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</si>
  <si>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</si>
  <si>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</si>
  <si>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</si>
  <si>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</si>
  <si>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</si>
  <si>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</si>
  <si>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</si>
  <si>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442</t>
  </si>
  <si>
    <t>443</t>
  </si>
  <si>
    <t>444</t>
  </si>
  <si>
    <t>445</t>
  </si>
  <si>
    <t>446</t>
  </si>
  <si>
    <t>451</t>
  </si>
  <si>
    <t>452</t>
  </si>
  <si>
    <t>453</t>
  </si>
  <si>
    <t>454</t>
  </si>
  <si>
    <t>455</t>
  </si>
  <si>
    <t>456</t>
  </si>
  <si>
    <t>458</t>
  </si>
  <si>
    <t>459</t>
  </si>
  <si>
    <t>460</t>
  </si>
  <si>
    <t>461</t>
  </si>
  <si>
    <t>467</t>
  </si>
  <si>
    <t>468</t>
  </si>
  <si>
    <t>469</t>
  </si>
  <si>
    <t>471</t>
  </si>
  <si>
    <t>473</t>
  </si>
  <si>
    <t>475</t>
  </si>
  <si>
    <t>476</t>
  </si>
  <si>
    <t>481</t>
  </si>
  <si>
    <t>484</t>
  </si>
  <si>
    <t>485</t>
  </si>
  <si>
    <t>487</t>
  </si>
  <si>
    <t>488</t>
  </si>
  <si>
    <t>489</t>
  </si>
  <si>
    <t>490</t>
  </si>
  <si>
    <t>491</t>
  </si>
  <si>
    <t>492</t>
  </si>
  <si>
    <t>495</t>
  </si>
  <si>
    <t>496</t>
  </si>
  <si>
    <t>497</t>
  </si>
  <si>
    <t xml:space="preserve">Покупка нефтепродуктов  с помощью электронных карт на АЗС                                        </t>
  </si>
  <si>
    <t>01401000000</t>
  </si>
  <si>
    <t>85.11.1</t>
  </si>
  <si>
    <t>Поставка бумаги для офиса</t>
  </si>
  <si>
    <t>Поставка электрической энергии</t>
  </si>
  <si>
    <t>Поставка электротехнической продукции</t>
  </si>
  <si>
    <t>796, 018</t>
  </si>
  <si>
    <t xml:space="preserve">Текущий ремонт универсальных крупнотоннажных 20 футовых контейнеров </t>
  </si>
  <si>
    <t>Поставка (отпуск) тепловой энергии в горячей воде</t>
  </si>
  <si>
    <t>тыс. Гкал</t>
  </si>
  <si>
    <t>52401376000</t>
  </si>
  <si>
    <t>01401363000</t>
  </si>
  <si>
    <t>Благоустройство и комплексное обслуживание газонов и цветников</t>
  </si>
  <si>
    <t>058</t>
  </si>
  <si>
    <t>тыс. м2</t>
  </si>
  <si>
    <t>50401377000</t>
  </si>
  <si>
    <t xml:space="preserve">Профилактические испытания и измерения параметров электрооборудования участков производства </t>
  </si>
  <si>
    <t>7250000</t>
  </si>
  <si>
    <t xml:space="preserve">Поставка расходных материалов для офисной техники </t>
  </si>
  <si>
    <t>50401000000</t>
  </si>
  <si>
    <t>52401000000</t>
  </si>
  <si>
    <t>Обслуживание средств офисной техники</t>
  </si>
  <si>
    <t>64.2</t>
  </si>
  <si>
    <t>Услуги подвижной радиосвязи</t>
  </si>
  <si>
    <t>Услуги ведомственной телефонной связи</t>
  </si>
  <si>
    <t>trcont @trcont.ru</t>
  </si>
  <si>
    <t>7708591995</t>
  </si>
  <si>
    <t>Аренда транспортных средств с экипажем</t>
  </si>
  <si>
    <t>66.03</t>
  </si>
  <si>
    <t>63.1</t>
  </si>
  <si>
    <t>6312000</t>
  </si>
  <si>
    <t>Рекламно-информационная деятельность</t>
  </si>
  <si>
    <t>67.12.1; 63.40</t>
  </si>
  <si>
    <t>Таможенное оформление документов</t>
  </si>
  <si>
    <t>40.3</t>
  </si>
  <si>
    <t>4030000</t>
  </si>
  <si>
    <t>01.41.2</t>
  </si>
  <si>
    <t>4540030</t>
  </si>
  <si>
    <t>74.20; 45.34</t>
  </si>
  <si>
    <t>3010050; 7250000</t>
  </si>
  <si>
    <t>6420020; 6420030</t>
  </si>
  <si>
    <t>Республика Беларусь</t>
  </si>
  <si>
    <t>Терминальное обслуживание на терминалах ОАО "РЖД"</t>
  </si>
  <si>
    <t>29.22; 63.11</t>
  </si>
  <si>
    <t>Обслуживание рефконтейнеров</t>
  </si>
  <si>
    <t>9460000; 6310000</t>
  </si>
  <si>
    <t>3100000; 9424000</t>
  </si>
  <si>
    <t>Строительство контейнерного терминала</t>
  </si>
  <si>
    <t>Газофикация котельной</t>
  </si>
  <si>
    <t>4560000</t>
  </si>
  <si>
    <t>тысяча пачек</t>
  </si>
  <si>
    <t xml:space="preserve"> условная единица</t>
  </si>
  <si>
    <t>на</t>
  </si>
  <si>
    <t>год</t>
  </si>
  <si>
    <t>Консультационные услуги по совершенствованию системы управления персоналом</t>
  </si>
  <si>
    <t>ОАО "ТрансКонтейнер"</t>
  </si>
  <si>
    <t xml:space="preserve">8 (495) 788-17-17 </t>
  </si>
  <si>
    <t>Финансовая информация Bloomberg</t>
  </si>
  <si>
    <t>Оценка работы Совета директоров и его комитетов</t>
  </si>
  <si>
    <t>Разработка дизайна (оформления) годового отчета ОАО "ТрансКонтейнер" за 2013 год, печать тиража годового отчета ОАО "ТрансКонтейнер" за 2013 год</t>
  </si>
  <si>
    <t>Юридические услуги</t>
  </si>
  <si>
    <t>Услуги по осуществлению письменного перевода текстов с русского языка на иностранные языки, с иностранного языка на русский язык, услуги устного последовательного  перевода  с русского языка на иностранные языки и с иностранных языков на русский язык, услуги по организации нотариального заверения, апостилирования и организации легализации документов.</t>
  </si>
  <si>
    <t>Консультативные услуги по обеспечению безопасности</t>
  </si>
  <si>
    <t>Аудит информационной безопасности</t>
  </si>
  <si>
    <t>Внедрение системы защиты персональных данных</t>
  </si>
  <si>
    <t>Авиа- и ж.д. билеты, гостиницы, организация обслуживания в ВИП-залах</t>
  </si>
  <si>
    <t xml:space="preserve">Определение текущей (восстановительной) стоимости объекта оценки для целей бухгалтерского учета Объекта оценки в соответствии с российскими стандартами бухгалтерского учета. Использование Федеральных стандартов оценки (ФСО №1, ФСО №2. ФСО №3).
</t>
  </si>
  <si>
    <t>1. Обеспечение представителей Заказчика справочными и раздаточными материалами.
2. Оказание Услуг по повышению квалификации  представителей Заказчика. 
3. По окончании оказания Услуг выдача представителю Заказчика документа, подтверждающего факт прохождения обучения.</t>
  </si>
  <si>
    <t>Страхование ответственности директоров, должностных лиц и компаний</t>
  </si>
  <si>
    <t>Консультационные услуги по КСУР</t>
  </si>
  <si>
    <t>60.1</t>
  </si>
  <si>
    <t>Аренда контейнеров</t>
  </si>
  <si>
    <t>штука , пог.м</t>
  </si>
  <si>
    <t>Ремонт и обслуживание ричстакеров</t>
  </si>
  <si>
    <t>Проектно-изыскательские работы по реконструкции контейнерного терминала</t>
  </si>
  <si>
    <t>Капитальный ремонт зданий</t>
  </si>
  <si>
    <t>Капитальный ремонт сооружений (площадка)</t>
  </si>
  <si>
    <t xml:space="preserve">Погрузочно-разгрузочные работы </t>
  </si>
  <si>
    <t>Капитальный ремонт территории механизированной площадки (лит. Г5)</t>
  </si>
  <si>
    <t>Капитальный ремонт цеха по переработке контейнеров (лит.I,II)</t>
  </si>
  <si>
    <t>Капитальный ремонт отдельностоящего здания, лит.А</t>
  </si>
  <si>
    <t>Капитальный ремонт отдельностоящего здания, лит.Д</t>
  </si>
  <si>
    <t>Проектно-изыскательские работы по реконструкции контейнерного терминала АКП Блочная</t>
  </si>
  <si>
    <t>Проектно-изыскательские работы на устройство трансформаторной модульной подстанции 2*400кВа на АКП Лагерная</t>
  </si>
  <si>
    <t>Проектно-изыскательские работы на строительство холодного склада на АКП Костариха</t>
  </si>
  <si>
    <t>Проектно-изыскательские работы на строительство хоз. противопожарного водопровода на АКП Киров-Котласский</t>
  </si>
  <si>
    <t>Проектно-изыскательские работы на устройство трансформаторной модульной подстанции 2*250кВа на АКП Киров-Котласский</t>
  </si>
  <si>
    <t>Проектно-изыскательские работы на реконструкцию контейнерного терминала на АКП Лагерная</t>
  </si>
  <si>
    <t>Благоустройство большегрузной контейнерной площадки (СМР по перепрофилированию площадки под работу автопогрузчиком Kalmar)</t>
  </si>
  <si>
    <t>Капитальный ремонт ограждения контейнерной площадки АКП Позимь</t>
  </si>
  <si>
    <t>Проектно-изыскательские работы  контейнерных площадок 8,9 тупика</t>
  </si>
  <si>
    <t>Реконструкция контейнерных площадок 8.9 тупика</t>
  </si>
  <si>
    <t>Обработка контейнерных грузов в порту Восточном</t>
  </si>
  <si>
    <t>Содержание и обслуживание охрано-пожарной сигнализации</t>
  </si>
  <si>
    <t>Закупка электроэнергии</t>
  </si>
  <si>
    <t>Приобретение измерителя - сигнализатора поискового ИСП-РМ1401Л-01</t>
  </si>
  <si>
    <t>Пользование тепловой энергией в горячей воде (ЦРБК)</t>
  </si>
  <si>
    <t>Приобретение канцтоваров</t>
  </si>
  <si>
    <t>Поставка товара (лакокрасочная продукция), ЦРБК</t>
  </si>
  <si>
    <t>Проведение предрейсовых медосмотров водителей автотранспортных средств</t>
  </si>
  <si>
    <t>Текущий ремонт помещения №2 в депо Шахунья</t>
  </si>
  <si>
    <t>Монтаж и пуско-наладочные работы системы пожаротушения покрасочной камеры в депо Шахунья</t>
  </si>
  <si>
    <t xml:space="preserve">Таможенное оформление товара </t>
  </si>
  <si>
    <t>Медицинские услуги по проведению медицинских осмотров</t>
  </si>
  <si>
    <t>Страхование грузов</t>
  </si>
  <si>
    <t>Хранение приватных контейнеров на альтернативном терминале</t>
  </si>
  <si>
    <t>Проектно-изыскательские работы по строительству контейнерного терминала</t>
  </si>
  <si>
    <t>Капитальный ремонт здания по ремонту контейнеров Барнаул</t>
  </si>
  <si>
    <t>Капитальный ремонт автомобильной дороги Клещиха</t>
  </si>
  <si>
    <t>Капитальный ремонт здания насосной станции с заземленным резервуаром Клещиха</t>
  </si>
  <si>
    <t>Капитальный ремонт проходной Клещиха</t>
  </si>
  <si>
    <t>Капитальный ремонт проходной Омск-Восточный</t>
  </si>
  <si>
    <t>Капитальный ремонт асфальтовой площадки покрытия Омск-Восточный</t>
  </si>
  <si>
    <t>Капитальный ремонт ограждения Омск-Восточный</t>
  </si>
  <si>
    <t>Текущий ремонт Сервисного центра ул. Титова г. Новосибирск</t>
  </si>
  <si>
    <t>2893030; 2021000</t>
  </si>
  <si>
    <t>плотн. куб.м</t>
  </si>
  <si>
    <t>2714000</t>
  </si>
  <si>
    <t>27; 28.6; 51</t>
  </si>
  <si>
    <t>Поставка древесноплитных материалов</t>
  </si>
  <si>
    <t>Приобретение  топлива для ТС</t>
  </si>
  <si>
    <t>15000</t>
  </si>
  <si>
    <t>Москва</t>
  </si>
  <si>
    <t>Слежение за вагонами и контейнерами ТК по Казахстану</t>
  </si>
  <si>
    <t>Сопровождение АС ПРО</t>
  </si>
  <si>
    <t>Сопровождение АС МСФО</t>
  </si>
  <si>
    <t>Сопровождение ЗУП</t>
  </si>
  <si>
    <t>Подсистема бюджетирования ИКС ТК на базе ПП «1С:Консолидация 8» и подсистема операционного бюджетирования АС бюджетного управления на базе ПП «1С:Консолидация 8» для ОАО «ТрансКонтейнер»</t>
  </si>
  <si>
    <t>Сопровождение автоматизированной системы бюджетного контроля (АСБК)</t>
  </si>
  <si>
    <t>Сопровождение ПО "Корпоративная система отчетности по эксплуатационной деятельности" для ОАО "ТрансКонтейнер"</t>
  </si>
  <si>
    <t>Формирование и передача данных в «Портал ТрансКонтейнер» в объеме перевозочных и сопроводительных документов на контейнеры Заказчика, организация декларирования и  формирования таможенных деклараций на контейнеры Заказчика</t>
  </si>
  <si>
    <t>Поставка товара, всевозможные товары хозяйственного и строительного назначения</t>
  </si>
  <si>
    <t>7492</t>
  </si>
  <si>
    <t>Охрана объектов  производственного назначения</t>
  </si>
  <si>
    <t>Охрана объектов  общехозяйственного  назначения</t>
  </si>
  <si>
    <t>70.20</t>
  </si>
  <si>
    <t>Аренда офисных помещений</t>
  </si>
  <si>
    <t>Услуги по управлению автомобилями</t>
  </si>
  <si>
    <t>74.70</t>
  </si>
  <si>
    <t>7493</t>
  </si>
  <si>
    <t>Уборка помещений</t>
  </si>
  <si>
    <t>Поставка пиломатериалов для крепления автомобилей</t>
  </si>
  <si>
    <t>51.70</t>
  </si>
  <si>
    <t>2714720</t>
  </si>
  <si>
    <t>Поставка сварочной проволоки</t>
  </si>
  <si>
    <t>Консультационные услуги (слет молодежи)</t>
  </si>
  <si>
    <t>28.63; 28.7</t>
  </si>
  <si>
    <t>Покупка запорно-пломбировочных устройств</t>
  </si>
  <si>
    <t>18.21</t>
  </si>
  <si>
    <t>1816000; 1819000</t>
  </si>
  <si>
    <t xml:space="preserve">Приобретение спецодежды </t>
  </si>
  <si>
    <t>Поставка электроэнергии (АКП Ростов-Товарный)</t>
  </si>
  <si>
    <t>Поставка электроэнергии (АКП Краснодар)</t>
  </si>
  <si>
    <t>Поставка электроэнергии (АКП Скачки)</t>
  </si>
  <si>
    <t>Капитальный ремонт кровли здания ДС литер 1 агентства Ростов-Товарный</t>
  </si>
  <si>
    <t>Капитальный ремонт асфальтового покрытия агентства Ростов-Товарный</t>
  </si>
  <si>
    <t>Капитальный ремонт административного здания  агентства Скачки</t>
  </si>
  <si>
    <t>Реконструкция производственно-бытового помещения ПБП (в части обустройства чердачного помещения)</t>
  </si>
  <si>
    <t>Ремонт и техническое обслуживание оргтехники, вычислительной техники, средств связи</t>
  </si>
  <si>
    <t xml:space="preserve">Содержание и обслуживание станков </t>
  </si>
  <si>
    <t>29.40.9</t>
  </si>
  <si>
    <t>2940000</t>
  </si>
  <si>
    <t>Транспортно-экспедиционное обслуживание перевозки грузов</t>
  </si>
  <si>
    <t>91</t>
  </si>
  <si>
    <t>Монтаж ОПС Здание контейнерной одноэтажное Барнаул</t>
  </si>
  <si>
    <t>Монтаж ОПС нежилое помещение в здании одноэтажном Барнаул</t>
  </si>
  <si>
    <t>Монтаж ОПС здание цеха по ремонту контейнеров</t>
  </si>
  <si>
    <t>Капитальный ремонт теплотрассы Омск-Восточный</t>
  </si>
  <si>
    <t>Капитальный ремонт здания маневровых диспетчеров инв. №001/00/00010030   (АКП г.Санкт-Петербург-Тов-Вит)</t>
  </si>
  <si>
    <t>Капитальный ремонт здания производственно-бытового инв. №001/00/000100149         (ЦРБК)</t>
  </si>
  <si>
    <t>Капитальный ремонт теплотрассы инв. №001/00/00030005   (ЦРБК)</t>
  </si>
  <si>
    <t>Модернизация кранов</t>
  </si>
  <si>
    <t xml:space="preserve">Актуализация ТУ на платформы 13-9009 (внесение уточнений в  Технич. Условия и классификатор родов грузов подв. состава)  </t>
  </si>
  <si>
    <t>Реконструкция здания Депо по ремонту контейнеров и пристроек к нему</t>
  </si>
  <si>
    <t>Работы по развитию Корпоративной отчетности</t>
  </si>
  <si>
    <t>Приобретение лицензий Системы Электронного Документоборота</t>
  </si>
  <si>
    <t>Проектно-изыскательские работы по реконструкции контейнерного терминала АКП Екатеринбург-Товарный</t>
  </si>
  <si>
    <t>Капитальный ремонт центральной проходной Омск-Восточный</t>
  </si>
  <si>
    <t>Снабжение электроэнергией агентства на ст. Черниковка</t>
  </si>
  <si>
    <t>Снабжение электроэнергией агентства на ст. Пенза</t>
  </si>
  <si>
    <t>Аренда автотранспортных средств с экипажем</t>
  </si>
  <si>
    <t>Модернизация кропоративной телефонной системы</t>
  </si>
  <si>
    <t>Капитальный ремонт оборудования  теплового пункта в здании теплоцентраинв. №001/00/00010056   (ЦРБК)</t>
  </si>
  <si>
    <t>Капитальный ремонт здания склада  инв № 346 агентства на ст. Черниковка</t>
  </si>
  <si>
    <t xml:space="preserve">Монтаж систем телевизионного видеонаблюдения и пожарной сигнализации в головном офисе, проведение пусконаладочных работ на всем комплексе технических средств охраны </t>
  </si>
  <si>
    <t>16</t>
  </si>
  <si>
    <t xml:space="preserve">Монтаж системы автоматической пожарной сигнализации </t>
  </si>
  <si>
    <t>Модернизация теплового пункта</t>
  </si>
  <si>
    <t>Поставка запасных частей к ж.д.вагонам</t>
  </si>
  <si>
    <t>Сведения
о начальной (максимальной)
цене договора
(цене лота), руб. без  НДС</t>
  </si>
  <si>
    <t>Капитальный ремонт здания товарной конторы Юдинской дистанции гражданских сооружений на АКП Лагерная</t>
  </si>
  <si>
    <t xml:space="preserve">Поставка нефтепродуктов  для погрузчиков и котельной                    </t>
  </si>
  <si>
    <t>501</t>
  </si>
  <si>
    <t>502</t>
  </si>
  <si>
    <t>Поставка электроэнергии АКП ст. М-Т-Павелецкая</t>
  </si>
  <si>
    <t>4010000; 9440010</t>
  </si>
  <si>
    <t>40.10; 51.56.4</t>
  </si>
  <si>
    <t>Почтовые и курьерские услуги</t>
  </si>
  <si>
    <t>503</t>
  </si>
  <si>
    <t>504</t>
  </si>
  <si>
    <t>505</t>
  </si>
  <si>
    <t>35.21</t>
  </si>
  <si>
    <t>3520001</t>
  </si>
  <si>
    <t>35.22</t>
  </si>
  <si>
    <t>3520002</t>
  </si>
  <si>
    <t>закупка у единственного поставщика (исполнителя, подрядчика)</t>
  </si>
  <si>
    <t>закупка способом размещения оферты</t>
  </si>
  <si>
    <t>закупка способом запроса котировок цен</t>
  </si>
  <si>
    <t xml:space="preserve">закупка способом запроса котировок цен </t>
  </si>
  <si>
    <t>открытый конкурс</t>
  </si>
  <si>
    <t>Монтаж системы видеонаблюдения контейнерных площадок для переработки 40-фут. контейнеров инв.№86, среднетоннажных контейнеров инв. №87 агентства на ст. Черниковка</t>
  </si>
  <si>
    <t>23.20</t>
  </si>
  <si>
    <t>Поставка топлива для автотранспорта филиала</t>
  </si>
  <si>
    <t>78401000000</t>
  </si>
  <si>
    <t>г. Ярославль</t>
  </si>
  <si>
    <t>81</t>
  </si>
  <si>
    <t>213</t>
  </si>
  <si>
    <t>307</t>
  </si>
  <si>
    <t>Техническа поддержка системы мультимедиа</t>
  </si>
  <si>
    <t>31.62.9</t>
  </si>
  <si>
    <t>506</t>
  </si>
  <si>
    <t>СОГЛАСОВАНО:</t>
  </si>
  <si>
    <t>УТВЕРЖДАЮ:</t>
  </si>
  <si>
    <t xml:space="preserve">                                          /А.В. Лопатин</t>
  </si>
  <si>
    <t>ГОДОВОЙ ПЛАН ЗАКУПОК</t>
  </si>
  <si>
    <t>Поставка путевок в детские и взрослые оздоровительные учреждения ОАО "РЖД"</t>
  </si>
  <si>
    <t xml:space="preserve">              Республика Северная Осетия-Алания    
</t>
  </si>
  <si>
    <t>закупка способом запроса предложений</t>
  </si>
  <si>
    <t>Поставка продукции производственно-технического назначения  (крепежные изделия)</t>
  </si>
  <si>
    <t>Поставка продукции производственно-технического назначения  (сварочное оборудование)</t>
  </si>
  <si>
    <t>Поставка продукции производственно-технического назначения  (электро и ручной инструмент)</t>
  </si>
  <si>
    <t xml:space="preserve">               Кемеровская область  </t>
  </si>
  <si>
    <t>Лизинг вагонов</t>
  </si>
  <si>
    <t>Работы по развитию системы Бюджетирования. Калькуляции себестоимости, программы ремонта, КРI, анализ затрат.</t>
  </si>
  <si>
    <t>Работы по развитию системы Бюджетирования. Инвестиции</t>
  </si>
  <si>
    <t>Работы по развитию системы Бюджетирования. АБФ</t>
  </si>
  <si>
    <t>Аренда площадей и обеспечение их функционирования для участия на российских и международных выставках и мероприятиях</t>
  </si>
  <si>
    <t>1. Оказание консультационных услуг по разработке методологии ценообразования на интермодальные, международные перевозки (в экспортно/импортном, транзитном и внутригосударственном сообщениях), в том числе по адаптации существующих методик ценообразования ОАО "ТрансКонтейнер" к новым правилам трансфертного ценообразования.
2. Консультационные услуги в области налогообложения и права.</t>
  </si>
  <si>
    <t>Услуги по предоставлению контейнеров собственности морских линий</t>
  </si>
  <si>
    <t>Услуги депозитария по хранению сертификата ценных бумаг и учету прав</t>
  </si>
  <si>
    <t>3000000</t>
  </si>
  <si>
    <t>30.02</t>
  </si>
  <si>
    <t>Сопровождение ИРС Перевозки</t>
  </si>
  <si>
    <t>Оказание услуг подвижной радиотелефонной связи</t>
  </si>
  <si>
    <t>Услуги оператора Портала ОАО "ТрансКонтейнер"</t>
  </si>
  <si>
    <t>Работы по развитию Системы диспетчеризации</t>
  </si>
  <si>
    <t>Слежение за вагонами и контейнерами по Белоруссии</t>
  </si>
  <si>
    <t>Слежение за вагонами и контейнерами по Украине</t>
  </si>
  <si>
    <t>Украина</t>
  </si>
  <si>
    <t>Приобретение офисного здания в г. Воронеж</t>
  </si>
  <si>
    <t>Расчет тарифов ОАО "ТрансКонтейнер"</t>
  </si>
  <si>
    <t>Аренда (субаренда) вагонов</t>
  </si>
  <si>
    <t>Разработка документации на изготовление 60-фут. контейнера</t>
  </si>
  <si>
    <t>г. Брест, Республика Беларусь</t>
  </si>
  <si>
    <t>Услуги морских перевозчиков (морской фрахт)</t>
  </si>
  <si>
    <t>Прочие услуги по ТЭО: Оказание терминальных услуг, связанных с погрузкой/выгрузкой грузов в/из контейнеров, в т.ч. крупногабаритных и длинномерных грузов, использование спецтехники, крепление/раскрепления автомобилей в контейнерах,  раскрепление контейнеров в вагонах и очистка вагонов от реквизитов крепления, погрузка/выгрузка домашних вещей по городу</t>
  </si>
  <si>
    <t>Консультационные услуги (организация проведения сетевого совещания)</t>
  </si>
  <si>
    <t>Проведение землеустраительных работ по формированию земельного участка (частей земельного участка) в границах полосы отвода железной дороги на ст. Люблино Курского направления Московской ж.д.</t>
  </si>
  <si>
    <t>Казахстан</t>
  </si>
  <si>
    <t>Анализ практики корпоративного управления (международный рейтинг)</t>
  </si>
  <si>
    <t>Услуги по продаже авиа, жд билетов</t>
  </si>
  <si>
    <t>63207</t>
  </si>
  <si>
    <t>г. Балаково, Саратовская область</t>
  </si>
  <si>
    <t>63.11.1</t>
  </si>
  <si>
    <t>6000000;
6100000</t>
  </si>
  <si>
    <t>6330000</t>
  </si>
  <si>
    <t>Услуги по осуществлению и/или организации перевозок водным транспортом грузов и контейнеров, следующих в ПСЖВС</t>
  </si>
  <si>
    <t>Весь мир</t>
  </si>
  <si>
    <t>Страны Европы</t>
  </si>
  <si>
    <t>Страны Европы, Средиземноморья, Израиль и Египет</t>
  </si>
  <si>
    <t>Агентские услуги, связанные с привлечением грузов на сервис Заказчика и обеспечением эффективного использования вагонов и контейнеров Заказчика на территории Республики Армении</t>
  </si>
  <si>
    <t>Услуги по осуществлению и/или организации перевозки различными видами транспорта грузов и контейнеров в международном сообщении</t>
  </si>
  <si>
    <t>Территории иностранных государств</t>
  </si>
  <si>
    <t>г. Новокузнецк</t>
  </si>
  <si>
    <t>РФ,Страны АТР, Европы</t>
  </si>
  <si>
    <t>г. Москва</t>
  </si>
  <si>
    <t>РФ, Средняя Азия</t>
  </si>
  <si>
    <t>РФ, страны АТР, Европы</t>
  </si>
  <si>
    <t>г. Киров</t>
  </si>
  <si>
    <t>г. Воронеж</t>
  </si>
  <si>
    <t>Кировскакя область</t>
  </si>
  <si>
    <t>Амурская область, г.Благовещенск</t>
  </si>
  <si>
    <t>Аренда офисного помещения (С-Пб, Кировский р-он)</t>
  </si>
  <si>
    <t>Аренда офисного помещения (С-Пб, Центральный р-он)</t>
  </si>
  <si>
    <t>70.12</t>
  </si>
  <si>
    <t>7010032</t>
  </si>
  <si>
    <t>7410000; 8090010</t>
  </si>
  <si>
    <t>1 квартал 2013</t>
  </si>
  <si>
    <t>Заместитель генерального директора-</t>
  </si>
  <si>
    <t>финансовый директор ОАО «ТрансКонтейнер»</t>
  </si>
  <si>
    <t>Рекламно-информационные услуги в рамках бизнес-форума "Стратегическое партнерство 1520"</t>
  </si>
  <si>
    <t>743090</t>
  </si>
  <si>
    <t>Рекламно-
информационные
 услуги по размещению рекламной продукции Заказчика во время проведения домашних матчей ФК «Локомотив» в рамках «СОГАЗ – Чемпионат России по футболу»</t>
  </si>
  <si>
    <t>7250020</t>
  </si>
  <si>
    <t>Сервисное обслуживание оборудование телефонной связи</t>
  </si>
  <si>
    <t>2 квартал 2013</t>
  </si>
  <si>
    <t>3 квартал 2013</t>
  </si>
  <si>
    <t>4 квартал 2013</t>
  </si>
  <si>
    <t xml:space="preserve">1 квартал 2013        </t>
  </si>
  <si>
    <t>191</t>
  </si>
  <si>
    <t>192</t>
  </si>
  <si>
    <t>201</t>
  </si>
  <si>
    <t>202</t>
  </si>
  <si>
    <t>238</t>
  </si>
  <si>
    <t>390</t>
  </si>
  <si>
    <t>391</t>
  </si>
  <si>
    <t>392</t>
  </si>
  <si>
    <t>408</t>
  </si>
  <si>
    <t>463</t>
  </si>
  <si>
    <t>464</t>
  </si>
  <si>
    <t>466</t>
  </si>
  <si>
    <t>477</t>
  </si>
  <si>
    <t>478</t>
  </si>
  <si>
    <t>479</t>
  </si>
  <si>
    <t>498</t>
  </si>
  <si>
    <t>499</t>
  </si>
  <si>
    <t>500</t>
  </si>
  <si>
    <t>507</t>
  </si>
  <si>
    <t>Агентские услуги, связанные с организацией по поручению Принципала перевозок различными видами транспорта грузов в контейнерах по территории стран Европы</t>
  </si>
  <si>
    <t>Агентские услуги, связанные с организацией по поручению Принципала перевозок морским транспортом грузов в контейнерах на территории стран Европы, Средиземноморья, Израиля и Египта</t>
  </si>
  <si>
    <t>КНР, страны АТР</t>
  </si>
  <si>
    <t xml:space="preserve">Выполнение работ по техническому осмотру, экспертизе промышленной безопасности и комплексному обследованию технических устройств на опасных производственных объектах ОАО "ТрансКонтейнер" </t>
  </si>
  <si>
    <t>74.20</t>
  </si>
  <si>
    <t>263</t>
  </si>
  <si>
    <t>405</t>
  </si>
  <si>
    <t>470</t>
  </si>
  <si>
    <t>472</t>
  </si>
  <si>
    <t>Услуги по допуску ценных бумаг к торгам на площадке IOB Лондонской торговой биржи и поддержанию торговли такими бумагами</t>
  </si>
  <si>
    <t>67.11.1</t>
  </si>
  <si>
    <t>5190010</t>
  </si>
  <si>
    <t>508</t>
  </si>
  <si>
    <t>Обеспечение участия Заказчика в соревнованиях Железнодорожной футбольной лиги</t>
  </si>
  <si>
    <t>4560531</t>
  </si>
  <si>
    <t xml:space="preserve"> Услуги по осуществлению и/или организации перевозок морским транспортом грузов и контейнеров в международном сообщении с использованием сервисов морских судоходных линий, включая предоставление контейнеров под перевозку под обязательство по их возврату, и иных услуг, прямо или косвенно связанных с организацией и осуществлением перевозочного процесса (включая оплату тарифов, сборов, плат и прочих платежей за работы и услуги морских линий, стивидоров, морских портов, прочих соисполнителей и также агентов) в 2013-2015 годах.</t>
  </si>
  <si>
    <t>Доставка 200 ед. 20-футовых и 200 40-футовых контейнеров до границы Российской Федерации</t>
  </si>
  <si>
    <t>976</t>
  </si>
  <si>
    <t>дфэ</t>
  </si>
  <si>
    <t>7020020</t>
  </si>
  <si>
    <t>Услуги по административному управлению и комплексной эксплуатации офисного здания</t>
  </si>
  <si>
    <t>Выполнение работ по организации участия Заказчика в 18-й Международной Выставке и Конференции по Транспорту и Логистике «ТрансРоссия 2013»</t>
  </si>
  <si>
    <t>7260000 7260090 3020000</t>
  </si>
  <si>
    <t xml:space="preserve">оказание услуг по заправке автотранспорта  топливом по смарт-картам </t>
  </si>
  <si>
    <t>65, 57, 80, 75, 71, 37,33,94</t>
  </si>
  <si>
    <t>Свердловская обл., Пермский край, Республика Башкорстан, Челябинская обл., Тюменская обл., Курганская обл., Кировская обл., Удмуртская республика</t>
  </si>
  <si>
    <t>Монтаж системы пожаротушения, дымоудаления административного нежилого здания г. Самара</t>
  </si>
  <si>
    <t>Поставку металлопроката листового  горячекатаного толщиной 2;5;6 мм</t>
  </si>
  <si>
    <t>162,5</t>
  </si>
  <si>
    <t>Строительство площадки для стоянки автотранспорта и складирования оборудования на контейнерном терминале станции Батарейная</t>
  </si>
  <si>
    <t>Строительство инженерных систем на контейнерном терминале станции Батарейная</t>
  </si>
  <si>
    <t xml:space="preserve">оказание услуг по заправке автотранспорта  топливом по смарт-картам, поставка дизельного топлива </t>
  </si>
  <si>
    <t>Красноярский край</t>
  </si>
  <si>
    <t>Окончание строительства установки на подключение рефрижераторных крупнотоннажных контейнеров</t>
  </si>
  <si>
    <t xml:space="preserve">Поставка электроэнергии </t>
  </si>
  <si>
    <t>Охрана объектов производственного назначения</t>
  </si>
  <si>
    <t>г. Пермь</t>
  </si>
  <si>
    <t>г. Нижневартовск</t>
  </si>
  <si>
    <t>60.24.3</t>
  </si>
  <si>
    <t>Аренда транспортного средства с экипажем</t>
  </si>
  <si>
    <t xml:space="preserve"> Условная единица</t>
  </si>
  <si>
    <t>71401360</t>
  </si>
  <si>
    <t>71136</t>
  </si>
  <si>
    <t>65401360</t>
  </si>
  <si>
    <t>г. Хабаровск</t>
  </si>
  <si>
    <t>г. Южно-Сахалинск</t>
  </si>
  <si>
    <t>60.6         07.4273       90.9</t>
  </si>
  <si>
    <t>50.1</t>
  </si>
  <si>
    <t>5010000</t>
  </si>
  <si>
    <t xml:space="preserve">Поставка легкового автомобиля вместимостью до 7 мест </t>
  </si>
  <si>
    <t>34.10</t>
  </si>
  <si>
    <t>Поставка грузопассажирского транспортного средства</t>
  </si>
  <si>
    <t>Заключение дополнительного соглашения с НПФ "Благосостояние"</t>
  </si>
  <si>
    <t>г. Красноярск</t>
  </si>
  <si>
    <t>Охранные услуги</t>
  </si>
  <si>
    <t>4560522; 7492000; 3230000</t>
  </si>
  <si>
    <t>Установка и монтаж системы видеонаблюдения, АКП г. Тверь</t>
  </si>
  <si>
    <t>г. Тверь</t>
  </si>
  <si>
    <t>Оказание консультационных услуг и выполнение работ по проекту внедрения автоматизированной системы управления операционной деятельностью ОАО «ТрансКонтейнер»</t>
  </si>
  <si>
    <t>Аренда земельного участка, расположенного по адресу: улица Автомагистральная,города Екатеринбурга, Железнодорожного административного района, для строительства и дальнейшей эксплуатации контейнерного терминала</t>
  </si>
  <si>
    <t>г. Екатеринбург</t>
  </si>
  <si>
    <t>70.0</t>
  </si>
  <si>
    <t>7000000</t>
  </si>
  <si>
    <t xml:space="preserve">Поставка  топлива  по топливным картам </t>
  </si>
  <si>
    <t>85.11.2</t>
  </si>
  <si>
    <t>01000000000</t>
  </si>
  <si>
    <t>Алтайский край</t>
  </si>
  <si>
    <t>Сочи,Анапа,Лиски,Алушта,Ялта</t>
  </si>
  <si>
    <t>07415</t>
  </si>
  <si>
    <t xml:space="preserve">Поставку металлопроката листового  горячекатаного толщиной 4 мм </t>
  </si>
  <si>
    <t>228,5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</si>
  <si>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</si>
  <si>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</si>
  <si>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</si>
  <si>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</si>
  <si>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</si>
  <si>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</si>
  <si>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</si>
  <si>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</si>
  <si>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</si>
  <si>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</si>
  <si>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</si>
  <si>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</si>
  <si>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</si>
  <si>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</si>
  <si>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</si>
  <si>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</si>
  <si>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</si>
  <si>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</si>
  <si>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</si>
  <si>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</si>
  <si>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</si>
  <si>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532</t>
  </si>
  <si>
    <t>533</t>
  </si>
  <si>
    <t>536</t>
  </si>
  <si>
    <t>538</t>
  </si>
  <si>
    <t>539</t>
  </si>
  <si>
    <t>540</t>
  </si>
  <si>
    <t>541</t>
  </si>
  <si>
    <t>542</t>
  </si>
  <si>
    <t>543</t>
  </si>
  <si>
    <t>544</t>
  </si>
  <si>
    <t>66.02</t>
  </si>
  <si>
    <t>срок не определен</t>
  </si>
  <si>
    <t>7492060</t>
  </si>
  <si>
    <t>125047, г.г. Москва, Оружейный пер., д. 19</t>
  </si>
  <si>
    <t xml:space="preserve"> г. Москва</t>
  </si>
  <si>
    <t>Модернизация системы отопления (АКП г. Москва-Тов)</t>
  </si>
  <si>
    <t>Строительство ограждения контейнерного терминала (АКП г. Москва-Тов)</t>
  </si>
  <si>
    <t>Капитальный ремонт системы отопления и водоснабжения здания маневровых диспетчеров инв. №010008 (АКП г. Москва-Тов)</t>
  </si>
  <si>
    <t>Подача электрической энергии (АКП г. Москва-Тов)</t>
  </si>
  <si>
    <t>г. Барнаул</t>
  </si>
  <si>
    <t>г. Владивосток</t>
  </si>
  <si>
    <t>г. Грязи</t>
  </si>
  <si>
    <t>Строительство ограждения контейнерного терминала (АКП г. Калининград-Сорт)</t>
  </si>
  <si>
    <t>г. Калининград</t>
  </si>
  <si>
    <t xml:space="preserve">Капитальный ремонт здания для ремонта контейнеровинв. №010061        ( АКП г. Калининград- Сорт) </t>
  </si>
  <si>
    <t>г. Омск</t>
  </si>
  <si>
    <t>г. Новосибирск</t>
  </si>
  <si>
    <t>Содержание офисного помещения и коммунальные услуги (г. Новосибирск, ул.Жуковского, 102)</t>
  </si>
  <si>
    <t>г. Находка</t>
  </si>
  <si>
    <t>г. Нижний Новгород</t>
  </si>
  <si>
    <t>г. Иркутск</t>
  </si>
  <si>
    <t>г. Сочи</t>
  </si>
  <si>
    <t>г. Челябинск</t>
  </si>
  <si>
    <t>г. Сыктывкар</t>
  </si>
  <si>
    <t>г. Санкт-Петербург</t>
  </si>
  <si>
    <t>Капитальный ремонт теплотрассы парка В инв. №001/01/00030004   (АКП г. Санкт-Петербург-Тов-Вит)</t>
  </si>
  <si>
    <t>Капитальный ремонт здания ремонта контейнеров инв. №001/00/00010029  (АКП г. Санкт-Петербург-Тов-Вит)</t>
  </si>
  <si>
    <t>Капитальный ремонт мастерской производственного участка инв. №001/00/00010055                    (АКП г. Санкт-Петербург-Тов-Вит)</t>
  </si>
  <si>
    <t>Капитальный ремонт здания Витебского производственого участка инв. №001/00/00010039 (АКП г. Санкт-Петербург-Тов-Вит)</t>
  </si>
  <si>
    <t>Водоснабжение и водоотведение (АКП г. Санкт-Петербург-Тов-Вит)</t>
  </si>
  <si>
    <t>Капитальный ремонт здания начальника станции инв. №001/00/00010044 (АКП г. Санкт-Петербург-Тов-Вит)</t>
  </si>
  <si>
    <t>Строительство ограждения контейнерного терминала (АКП г. Санкт-Петербург-Тов-Вит)</t>
  </si>
  <si>
    <t>Содержание объектов (АКП г. Санкт-Петербург-Тов-Вит, АКП г. Санкт-Петербург-Финл, ЦРБК)</t>
  </si>
  <si>
    <t>Строительно-монтажные работы административно-бытового комплекса (АКП г. Санкт-Петербург-Финл)</t>
  </si>
  <si>
    <t>г. Уфа</t>
  </si>
  <si>
    <t xml:space="preserve">г. Пенза </t>
  </si>
  <si>
    <t>г. Самара</t>
  </si>
  <si>
    <t>Капитальный ремонт прилегающей территории  нежилого здания инв №12 г. Самара</t>
  </si>
  <si>
    <t>г. Чита</t>
  </si>
  <si>
    <t>г. Лондон, Великобритания</t>
  </si>
  <si>
    <t>г. Париж, Франция</t>
  </si>
  <si>
    <t>76212551000, 76401368000</t>
  </si>
  <si>
    <t>Забайкальский край, пгт.Забайкальск; Чита</t>
  </si>
  <si>
    <t xml:space="preserve">2 квартал 2013        </t>
  </si>
  <si>
    <t>г.Воронеж</t>
  </si>
  <si>
    <t>г.Москва</t>
  </si>
  <si>
    <t>г.Пермь</t>
  </si>
  <si>
    <t>г.Екатеринбург</t>
  </si>
  <si>
    <t>г.Санкт-Петербург</t>
  </si>
  <si>
    <t>г.Самара</t>
  </si>
  <si>
    <t>г.Новосибирск</t>
  </si>
  <si>
    <t>г.Чита</t>
  </si>
  <si>
    <t>Амурская область</t>
  </si>
  <si>
    <t>г.Хабаровск</t>
  </si>
  <si>
    <t>г.Иркутск</t>
  </si>
  <si>
    <t>г.Тверь</t>
  </si>
  <si>
    <t>Республика Удмуртия, г.Ижевск</t>
  </si>
  <si>
    <t>г.Красноярск</t>
  </si>
  <si>
    <t xml:space="preserve">Приобретение автомобиля </t>
  </si>
  <si>
    <t>г.Тюмень</t>
  </si>
  <si>
    <t>г.Сургут</t>
  </si>
  <si>
    <t>г.Нижневартовск</t>
  </si>
  <si>
    <t xml:space="preserve">    Возмещение затрат, понесенных Исполнителем по содержанию сетей теплоснабжения объектов филиала ОАО «Центр по перевозке грузов в контейнерах «ТрансКонтейнер» на Свердловской железной дороге по адресу г.Пермь, ул. Докучаева, д.60 </t>
  </si>
  <si>
    <t>г.Ростов-на-Дону г.Пятигорск  г.Владикавказ</t>
  </si>
  <si>
    <t>г.Кисловодск</t>
  </si>
  <si>
    <t>г.Сочи</t>
  </si>
  <si>
    <t>Приобретение 1800 единиц 20-футовых и 3800 единиц 40-футовых контейнеров</t>
  </si>
  <si>
    <t>РФ, страны СНГ и Балтии</t>
  </si>
  <si>
    <t xml:space="preserve">Предоставление во временное владение и пользование (аренда) транспортных средств за плату и  оказание услуг по управлению транспортными средствами, их технической эксплуатации, а также иные сопутствующие услуги. </t>
  </si>
  <si>
    <t>72.6, 52.48.15</t>
  </si>
  <si>
    <t>3020190, 3020198</t>
  </si>
  <si>
    <t>Приобретение компьютерного оборудоваия и оргтехники</t>
  </si>
  <si>
    <t>Поставка электроэнергии (АКП г. Санкт-Петербург-Финл)</t>
  </si>
  <si>
    <t>Поставка электроэнергии (АКП  г. Санкт-Петербург-Тов-Вит)</t>
  </si>
  <si>
    <t xml:space="preserve"> 5050010</t>
  </si>
  <si>
    <t xml:space="preserve">2320000 </t>
  </si>
  <si>
    <t>5050010</t>
  </si>
  <si>
    <t xml:space="preserve">Аренда помещений                               </t>
  </si>
  <si>
    <t xml:space="preserve">10.12;      51.19      </t>
  </si>
  <si>
    <t xml:space="preserve">Замена стандартного приводного кабельного барабана контейнерного перегружателя КК-Кнт 36-25/5,5/8-15-А6,У1 емкостью 70 м на приводной барабан емкостью 140м.  </t>
  </si>
  <si>
    <t>Построение системы технологического видеонаблюдения</t>
  </si>
  <si>
    <t>05423</t>
  </si>
  <si>
    <t>г. Уссурийск</t>
  </si>
  <si>
    <t>Монтаж трансформаторной модульной подстанции 2*250кВа</t>
  </si>
  <si>
    <t>44.40</t>
  </si>
  <si>
    <r>
      <t xml:space="preserve">Услуги по распространению рекламы в рамках молодежного форума во Франции, который пройдет под эгидой Youth Time в Париже.  </t>
    </r>
    <r>
      <rPr>
        <sz val="14"/>
        <rFont val="Times New Roman"/>
        <family val="1"/>
        <charset val="204"/>
      </rPr>
      <t xml:space="preserve">  </t>
    </r>
  </si>
  <si>
    <t>Оказание услуг по автоматизации процесса формирования и подачи заявок в ФАЖТ с целью регистрации/перерегистрации железнодорожного подвижного состава, автоматизации процесса формирования и отправки сообщения 4634 для первичного ввода в АБД ПВ данных листа учета комплектации паспорта вагона</t>
  </si>
  <si>
    <t xml:space="preserve">Аренда транспортных средств с экипажем </t>
  </si>
  <si>
    <t>Капитальный ремонт асфальтного покрытия на АКП Киров-Котласский</t>
  </si>
  <si>
    <t>545</t>
  </si>
  <si>
    <t xml:space="preserve">г. Владивосток, </t>
  </si>
  <si>
    <t>546</t>
  </si>
  <si>
    <t>547</t>
  </si>
  <si>
    <t>548</t>
  </si>
  <si>
    <t>г. Биробиджан</t>
  </si>
  <si>
    <t>549</t>
  </si>
  <si>
    <t>г. Комсомольск-на-Амуре</t>
  </si>
  <si>
    <t>552</t>
  </si>
  <si>
    <t>Ремонт и текущее обслуживание вычислительной техники и СХД</t>
  </si>
  <si>
    <t>553</t>
  </si>
  <si>
    <t>554</t>
  </si>
  <si>
    <t>Аренда транспортных средств с экипажем (агентство на ст.Черниковка)</t>
  </si>
  <si>
    <t>555</t>
  </si>
  <si>
    <t>Аренда транспортных средств с экипажем (агентство на ст.Ульяновск)</t>
  </si>
  <si>
    <t>Ульяновская область</t>
  </si>
  <si>
    <t>556</t>
  </si>
  <si>
    <t>Европа, США, Азия</t>
  </si>
  <si>
    <t>557</t>
  </si>
  <si>
    <t>Работы по доработке программного обеспечения системы электронного документооборота , созданной на основе прикладной программной платформы "OPTIMA-WorkFlow" версии 1.19</t>
  </si>
  <si>
    <t>558</t>
  </si>
  <si>
    <t>70.12.3</t>
  </si>
  <si>
    <t>7010040</t>
  </si>
  <si>
    <t>Аренда земельного участка (г. Владивосток)</t>
  </si>
  <si>
    <t>559</t>
  </si>
  <si>
    <t>560</t>
  </si>
  <si>
    <t>г. Кемерово</t>
  </si>
  <si>
    <t>561</t>
  </si>
  <si>
    <t>28.12</t>
  </si>
  <si>
    <t>2811706</t>
  </si>
  <si>
    <t>Устройство ворот навесов-модулей</t>
  </si>
  <si>
    <t>562</t>
  </si>
  <si>
    <t>45.25.4</t>
  </si>
  <si>
    <t>563</t>
  </si>
  <si>
    <t>2899000</t>
  </si>
  <si>
    <t>Устройство шлагбаумов</t>
  </si>
  <si>
    <t>564</t>
  </si>
  <si>
    <t>Предоставление в пользование каналов связи</t>
  </si>
  <si>
    <t>565</t>
  </si>
  <si>
    <t>Изменение места поставки крана, принципа токоподвода крана на троллейный с учетом необходимости изготовления новых и дополнительных металлоконструкций (включая опору крана), изменение конструкций лестниц, кабельных трасс, изменение геометрии и площади входа, изготовление и поставка новых настилов и переходов.</t>
  </si>
  <si>
    <t>г.Омск</t>
  </si>
  <si>
    <t>566</t>
  </si>
  <si>
    <t>Изменение длины токоподвода с заменой стандартного кабельного барабана емкостью 70 м на нестандартный 140м, а также доработку системы токоподвода крана под увеличенный кабельный барабан, включая изменение металлоконструкций</t>
  </si>
  <si>
    <t>г.Благовещенск</t>
  </si>
  <si>
    <t>568</t>
  </si>
  <si>
    <t xml:space="preserve">Приобретение ПО виртуализации </t>
  </si>
  <si>
    <t>570</t>
  </si>
  <si>
    <t>Размещение серверного и телекоммуникационного оборудования в помещении Московского ИВЦ</t>
  </si>
  <si>
    <t>571</t>
  </si>
  <si>
    <t xml:space="preserve"> 3 квартал 2013 </t>
  </si>
  <si>
    <t>Оказание санаторно-курортных услуг санаторием "Долина Нарзанов" г.Кисловодск</t>
  </si>
  <si>
    <t>Оказание санаторно-курортных услуг санаторием "Мыс Видный"</t>
  </si>
  <si>
    <t>Оказание санаторно-курортных услуг санаторием ЗАО "Курорт Белокуриха"</t>
  </si>
  <si>
    <t>Оказание санаторно-курортных услуг санаторием ООО "ЛОЦ "Сочи-Юг"</t>
  </si>
  <si>
    <t>Работы по автоматизированной загрузке фактических оборотов по доходам и расходам в АС БК</t>
  </si>
  <si>
    <t>Технологическое присоединение к энергитическим сетям</t>
  </si>
  <si>
    <t>оказание услуг по размещению рекламных блоков в международном транспортном издании размером в одну целую страницу формата А4 в III и VI кварталах 2013г.</t>
  </si>
  <si>
    <t>574</t>
  </si>
  <si>
    <t>Реконструкция контейнерного терминала агентства на станции Екатеринбург-Товарный филиала ОАО «ТрансКонтейнер» на Свердловской железной дороге  в 2013 году  (Участок №1)</t>
  </si>
  <si>
    <t>575</t>
  </si>
  <si>
    <t>Реконструкция контейнерного терминала агентства на станции Екатеринбург-товарный филиала ОАО «ТрансКонтейнер» на Свердловской железной дороге в 2013 году (Участок № 2).</t>
  </si>
  <si>
    <t>576</t>
  </si>
  <si>
    <t>Поставка универсальных сухогрузных крупнотоннажных контейнеров длиной 40 футов</t>
  </si>
  <si>
    <t xml:space="preserve">г. Москва, г. Санкт-Петербург, Дальний Восток </t>
  </si>
  <si>
    <t>577</t>
  </si>
  <si>
    <t>578</t>
  </si>
  <si>
    <t>Поставка универсальных сухогрузных крупнотоннажных контейнеров длиной 40 футов.</t>
  </si>
  <si>
    <t xml:space="preserve">г. Москва, г. Санкт-Петербург </t>
  </si>
  <si>
    <t>579</t>
  </si>
  <si>
    <t>580</t>
  </si>
  <si>
    <t>585</t>
  </si>
  <si>
    <t>586</t>
  </si>
  <si>
    <t>Модернизация единой корпоративной Системы транспортного мониторинга</t>
  </si>
  <si>
    <t>Оказание информационных услуг с использованием справочно-правовой системы КонсультантПлюс серии VIP</t>
  </si>
  <si>
    <t xml:space="preserve">Оказание информационных услуг с использованием справочно-правовой системы КонсультантПлюс серии МСВУД </t>
  </si>
  <si>
    <t>Проведение технического обслуживания и ремонта систем видеонаблюдения, охранной сигнализации, контроля и управления доступом</t>
  </si>
  <si>
    <t>капитальный ремонт кровли  здания контейнерного цеха инв №110027</t>
  </si>
  <si>
    <t>42206501</t>
  </si>
  <si>
    <t>Капитальный ремонт площадки  асфальто-бетонной  литер 2 (Контейнерная площадка №1)</t>
  </si>
  <si>
    <t>не определно</t>
  </si>
  <si>
    <t>Поставка нефтепродуктов</t>
  </si>
  <si>
    <t>Предоставление комплекса услуг по распространению (размещению) рекламно-информационных материалов в рамках проведения празднования Дня железнодорожника в г.Екатеринбург</t>
  </si>
  <si>
    <t>Внедрение программного обеспечения «АСУ контейнерной площадки» (ОУ КП-2) на 6 (шести) контейнерных площадках ОАО "ТрансКонтейнер".</t>
  </si>
  <si>
    <t>Капитальный ремонт контейнерной площадки (г.Владивосток, ул.Амурская)</t>
  </si>
  <si>
    <t>Капитальный ремонт контейнерной площадки (г.Владивосток, ул.Снеговая)</t>
  </si>
  <si>
    <t>Модернизация контейнерной площадки (г.Владивосток, ул.Снеговая)</t>
  </si>
  <si>
    <t>Капитальный ремонт нежилых помещений на 2-м этаже 3-х этажного кирпичного здания АБК (окончание)</t>
  </si>
  <si>
    <t>Устройство огнезащитного покрытия металлоконструкций навесов-модулей</t>
  </si>
  <si>
    <t>593</t>
  </si>
  <si>
    <t>29.22</t>
  </si>
  <si>
    <t>Техническое обслуживание кранов, ГПМ</t>
  </si>
  <si>
    <t>594</t>
  </si>
  <si>
    <t>Приобретение автотранспорта</t>
  </si>
  <si>
    <t>595</t>
  </si>
  <si>
    <t>Приобретение запасных частей для ГПМ</t>
  </si>
  <si>
    <t>3410020</t>
  </si>
  <si>
    <t>597</t>
  </si>
  <si>
    <t>Поставка коммунальной машины на базе трактора</t>
  </si>
  <si>
    <t>598</t>
  </si>
  <si>
    <t>Поставка коммунальной машины вакуумной подметально-уборочной</t>
  </si>
  <si>
    <t>599</t>
  </si>
  <si>
    <t>600</t>
  </si>
  <si>
    <t>Поставка полуприцепов</t>
  </si>
  <si>
    <t>601</t>
  </si>
  <si>
    <t>Поставка полуприцепов-контейнеровозов</t>
  </si>
  <si>
    <t>602</t>
  </si>
  <si>
    <t>Поставка бортового автомобиля с крановой установкой</t>
  </si>
  <si>
    <t>603</t>
  </si>
  <si>
    <t>Капитальный ремонт козлового крана</t>
  </si>
  <si>
    <t>604</t>
  </si>
  <si>
    <t>Текущий ремонт ГПМ</t>
  </si>
  <si>
    <t>605</t>
  </si>
  <si>
    <t>Содержание и обслуживание ГПМ</t>
  </si>
  <si>
    <t>606</t>
  </si>
  <si>
    <t>607</t>
  </si>
  <si>
    <t>Амурская обл., г.Благовещенск</t>
  </si>
  <si>
    <t>608</t>
  </si>
  <si>
    <t>Содержание и обслуживание подкрановых путей и троллейных линий</t>
  </si>
  <si>
    <t>609</t>
  </si>
  <si>
    <t>610</t>
  </si>
  <si>
    <t>Капитальный ремонт крана</t>
  </si>
  <si>
    <t xml:space="preserve"> 76401368000</t>
  </si>
  <si>
    <t>611</t>
  </si>
  <si>
    <t>Капитальный ремонт подкранового пути, тролл.линии</t>
  </si>
  <si>
    <t>612</t>
  </si>
  <si>
    <t>Покупка п/прицепов</t>
  </si>
  <si>
    <t>613</t>
  </si>
  <si>
    <t>614</t>
  </si>
  <si>
    <t>34.3</t>
  </si>
  <si>
    <t>3430000</t>
  </si>
  <si>
    <t>Приобретение запчастей и материалов для автотранспорта (МАЗы, прицепы)</t>
  </si>
  <si>
    <t>615</t>
  </si>
  <si>
    <t>Приобретение запасных частей и материалов  для ремонта ГПМ</t>
  </si>
  <si>
    <t>616</t>
  </si>
  <si>
    <t>Техническое обслуживание и ремонт  грузовых автомобилей VOLVO</t>
  </si>
  <si>
    <t>617</t>
  </si>
  <si>
    <t>Содержание грузоподъемных механизмов (АКП г.Санкт-Петербург-Тов-Вит, АКП г.Санкт-Петербург-Финл, ЦРБК, АКП г.Калининград-Сорт, АКП г. Москва-Тов)</t>
  </si>
  <si>
    <t>620</t>
  </si>
  <si>
    <t>Приобретение уборочного трактора с фронтальной погрузкой (АКП г.Москва-Тов)</t>
  </si>
  <si>
    <t>622</t>
  </si>
  <si>
    <t>34.2</t>
  </si>
  <si>
    <t>Приобретение седельных тягачей</t>
  </si>
  <si>
    <t>623</t>
  </si>
  <si>
    <t xml:space="preserve">Капитальный ремонт крана козлового крана МККС-42 км зав №47 инв №313  агентства на ст. Черниковка </t>
  </si>
  <si>
    <t>642</t>
  </si>
  <si>
    <t>624</t>
  </si>
  <si>
    <t xml:space="preserve">Текущий ремонт козловых кранов агентства на ст. Черниковка </t>
  </si>
  <si>
    <t>625</t>
  </si>
  <si>
    <t>Текущий ремонт козловых кранов агентства на ст. Пенза</t>
  </si>
  <si>
    <t xml:space="preserve">56 401 364 </t>
  </si>
  <si>
    <t>626</t>
  </si>
  <si>
    <t>50.10</t>
  </si>
  <si>
    <t xml:space="preserve">Приобретение полуприцепа-контейнеровоза </t>
  </si>
  <si>
    <t>627</t>
  </si>
  <si>
    <t xml:space="preserve">
Приобретение тягача грузового седельного
</t>
  </si>
  <si>
    <t>628</t>
  </si>
  <si>
    <t>Поставка запасных частей для автотранспорта</t>
  </si>
  <si>
    <t>629</t>
  </si>
  <si>
    <t xml:space="preserve">Поставка  и установка тахографов                       </t>
  </si>
  <si>
    <t>630</t>
  </si>
  <si>
    <t>631</t>
  </si>
  <si>
    <t>632</t>
  </si>
  <si>
    <t>Текущий ремонт металлоконструкции ГПМ с применением сварки</t>
  </si>
  <si>
    <t>633</t>
  </si>
  <si>
    <t>29.24.9</t>
  </si>
  <si>
    <t>Текущий ремонт крановых колес (наплавка)</t>
  </si>
  <si>
    <t>634</t>
  </si>
  <si>
    <t>29.22.9;   29.40.7</t>
  </si>
  <si>
    <t>Текущий ремонт механизмов ГПМ</t>
  </si>
  <si>
    <t>635</t>
  </si>
  <si>
    <t>Ремонт кранового пути</t>
  </si>
  <si>
    <t>636</t>
  </si>
  <si>
    <t>637</t>
  </si>
  <si>
    <t>29.22.9; 45.25</t>
  </si>
  <si>
    <t>Покраска ГПМ</t>
  </si>
  <si>
    <t>638</t>
  </si>
  <si>
    <t>639</t>
  </si>
  <si>
    <t>640</t>
  </si>
  <si>
    <t>641</t>
  </si>
  <si>
    <t xml:space="preserve">Поставка автотранспорта (седельный тягач)           </t>
  </si>
  <si>
    <t>643</t>
  </si>
  <si>
    <t xml:space="preserve">51.6; </t>
  </si>
  <si>
    <t>48 5910;</t>
  </si>
  <si>
    <t>Поставка канализационно-насосной станции</t>
  </si>
  <si>
    <t>шт.</t>
  </si>
  <si>
    <t>644</t>
  </si>
  <si>
    <t xml:space="preserve">52.46.73; </t>
  </si>
  <si>
    <t xml:space="preserve">52 6476; </t>
  </si>
  <si>
    <t xml:space="preserve">Поставка  прожекторных мачт                                                    </t>
  </si>
  <si>
    <t>645</t>
  </si>
  <si>
    <t>51.43; 54.47</t>
  </si>
  <si>
    <t>3150253</t>
  </si>
  <si>
    <t>Поставка светодиодных прожекторов</t>
  </si>
  <si>
    <t>646</t>
  </si>
  <si>
    <t xml:space="preserve">Поставка автотранспорта (полуприцеп-контейнеровоз)           </t>
  </si>
  <si>
    <t>647</t>
  </si>
  <si>
    <t>Передача неисключительных прав на программное обеспечение ArcGIS.</t>
  </si>
  <si>
    <t>648</t>
  </si>
  <si>
    <t>капитальный ремонт кровли  здания котельной инв №110024</t>
  </si>
  <si>
    <t>поставка 40-футовых вагонов-платформ для перевозки большегрузных контейнеров</t>
  </si>
  <si>
    <t>поставка 80-футовых вагонов-платформ для перевозки большегрузных контейнеров</t>
  </si>
  <si>
    <t>Поставка контейнерных перегружателей на пневмоколесном ходу типа "ричстакер"</t>
  </si>
  <si>
    <t>Устройство упрочнения открытой бетонной площадки площадью              20 000 м2 и устройство дренажа на станции Москва-Товарная-Павелецкая (Благоустройство территории на станции Москва-Товарная-Павелецкая в рамках проекта "Реконструкция контейнерного терминала")</t>
  </si>
  <si>
    <t>Создание новой версии  АС «Система Графического Отображения" – Аналитический Геоинформационный Атлас ОАО «ТрансКонтейнер»</t>
  </si>
  <si>
    <t>Выполнение комплекса строительно монтажных работ здания модульного типа (разборного) в Агентстве на ст. Курган</t>
  </si>
  <si>
    <t>37401000000</t>
  </si>
  <si>
    <t>г. Курган</t>
  </si>
  <si>
    <t xml:space="preserve">Аренда ТС с экипажем на ст. Первая Речка </t>
  </si>
  <si>
    <t>05 401</t>
  </si>
  <si>
    <t>Аренда ТС с экипажем  на ст. Хабаровск - 2</t>
  </si>
  <si>
    <t>08 401</t>
  </si>
  <si>
    <t>Аренда ТС с экипажем на ст. Южно-Сахалинск грузовой</t>
  </si>
  <si>
    <t>64 401</t>
  </si>
  <si>
    <t>Аренда ТС с экипажем  на ст. Биробиджан</t>
  </si>
  <si>
    <t>99 401</t>
  </si>
  <si>
    <t>Аренда ТС с экипажем  на ст. Комсомольск - на - Амуре</t>
  </si>
  <si>
    <t>08 409</t>
  </si>
  <si>
    <t>Аренда ТС с экипажем на ст. Находка</t>
  </si>
  <si>
    <t>05 414</t>
  </si>
  <si>
    <t>Аренда ТС с экипажем  на ст. Уссурийск</t>
  </si>
  <si>
    <t>05 423</t>
  </si>
  <si>
    <t>Приобретение грузового транспортного средства (седельный тягач)</t>
  </si>
  <si>
    <t xml:space="preserve">Приобретение  трактора </t>
  </si>
  <si>
    <t>г.Ярославль</t>
  </si>
  <si>
    <t>649</t>
  </si>
  <si>
    <t>Капитальный ремонт автомобильной дороги ст.Клещиха</t>
  </si>
  <si>
    <t>Новосибирск</t>
  </si>
  <si>
    <t>650</t>
  </si>
  <si>
    <t>74.4</t>
  </si>
  <si>
    <t>Приобретение рекламных вывесок для контрольно-пропускных пунктов терминала</t>
  </si>
  <si>
    <t>шт</t>
  </si>
  <si>
    <t>651</t>
  </si>
  <si>
    <t>Приобретение топлива с использованием смарт-карт</t>
  </si>
  <si>
    <t>652</t>
  </si>
  <si>
    <t xml:space="preserve">Приобретение части земельного учстка площадью  - 550 кв.м.,сформированной  из земельного участка общей площадью - 3456 кв.м.,  расположенного по адресу;Самарская область, г. Самара, Железнодорожный район ул. Л.Толстого,  № 131. Категория земель: земли населенных пунктов, кадастровый номер: 63:01:0101005:520. </t>
  </si>
  <si>
    <t xml:space="preserve">метр квадратный </t>
  </si>
  <si>
    <t>36401364</t>
  </si>
  <si>
    <t xml:space="preserve">г. Самара </t>
  </si>
  <si>
    <t xml:space="preserve">закупка у единственного поставщика (исполнителя, подрядчика) </t>
  </si>
  <si>
    <t>653</t>
  </si>
  <si>
    <t>Охрана объектов производственного назначени</t>
  </si>
  <si>
    <t>654</t>
  </si>
  <si>
    <t>выполнение работ по капитальному ремонту сооружения "контейнерная площадка терминал" АКП Базаиха</t>
  </si>
  <si>
    <t>655</t>
  </si>
  <si>
    <t>выполнение работ по капитальному ремонту  здания "гараж-стоянка" АКП Базаиха</t>
  </si>
  <si>
    <t>656</t>
  </si>
  <si>
    <t>657</t>
  </si>
  <si>
    <t>Приобретение серверного оборудования и СХД</t>
  </si>
  <si>
    <t>658</t>
  </si>
  <si>
    <t>659</t>
  </si>
  <si>
    <t>660</t>
  </si>
  <si>
    <t>Поставка шин для грузового автотранспорта</t>
  </si>
  <si>
    <t>661</t>
  </si>
  <si>
    <t>997650001, 771001001</t>
  </si>
  <si>
    <t>Модернизация системы мультимедиа</t>
  </si>
  <si>
    <t>Приобретение телекоммуникационного оборудования</t>
  </si>
  <si>
    <t>Разработка и внедрение Модуля учета специальных ставок Автоматизированной системы  формирования тарифной политики  ОАО «ТрансКонтейнер»</t>
  </si>
  <si>
    <t>Работы по доработке автоматизированной системы подготовки регламентированной отчетности (АС ПРО)</t>
  </si>
  <si>
    <t>Монтаж автоматической системы пожарной сигнализации, системы оповещения и эвакуации людей на объектах п/у Клещиха</t>
  </si>
  <si>
    <t>Оказание рекламно-информационных услуг в рамках I Международного железнодорожного бизнес - форума «Стратегическое партнерство 1520: Центральная и Восточная Европа»</t>
  </si>
  <si>
    <t>662</t>
  </si>
  <si>
    <t>Израиль</t>
  </si>
  <si>
    <t>663</t>
  </si>
  <si>
    <t>664</t>
  </si>
  <si>
    <t>Капитальный ремонт покрытия контейнерных площадок № 1, № 2 и территории товарного двора агентства на станции Москва-Товарная</t>
  </si>
  <si>
    <t>665</t>
  </si>
  <si>
    <t xml:space="preserve"> -</t>
  </si>
  <si>
    <t>666</t>
  </si>
  <si>
    <t>30.0;52.48.13</t>
  </si>
  <si>
    <t>3219190; 3010210; 3010050; 5235020</t>
  </si>
  <si>
    <t>Приобретение вычислительной техники, оргтехники, расходных материалов, средств связи</t>
  </si>
  <si>
    <t>667</t>
  </si>
  <si>
    <t>оказание услуг по опубликованию информационных материалов, касающихся  проведения процедур по размещению заказов на закупку товаров, выполнение  работ, оказание услуг для нужд ОАО «ТрансКонтейнер»</t>
  </si>
  <si>
    <t>668</t>
  </si>
  <si>
    <t>Капитальный ремонт площадки контейнерной для 40-футовых контейнеров Клещиха</t>
  </si>
  <si>
    <t>669</t>
  </si>
  <si>
    <t>Капитальный ремонт  площадки контейнерной 20 тонной Клещиха</t>
  </si>
  <si>
    <t>670</t>
  </si>
  <si>
    <t>Капитальный ремонт здания гаража на 5 автомашин  Клещиха инв. № 010000748</t>
  </si>
  <si>
    <t>671</t>
  </si>
  <si>
    <t>Капитальный ремонт здания гаража на 5 автомашин Клещиха инв. № 010000746</t>
  </si>
  <si>
    <t>672</t>
  </si>
  <si>
    <t>К 7010020</t>
  </si>
  <si>
    <t>аренда части земельного участка (№ 45:25:030702:74/1 – 34 кв.м., № 45:25:030702:74/4 – 103 кв.м.,  № 45:25:030702:74/5 – 11 451,40 кв.м.), общей площадью 11 588,40 кв.м., учетный  кадастровый № 45:25:030702:74, по адресу: Курганская область, г. Курган, ул. Омская, 177.</t>
  </si>
  <si>
    <t>11 451,40</t>
  </si>
  <si>
    <t>673</t>
  </si>
  <si>
    <t>л</t>
  </si>
  <si>
    <t>37401000000 75401000000 75438000000</t>
  </si>
  <si>
    <t>г. Курган,Челябинск, Магнитогорск</t>
  </si>
  <si>
    <t>674</t>
  </si>
  <si>
    <t>Работы по доработке программного обеспечения подсистемы финансового учёта ОАО «ТрансКонтейнер»</t>
  </si>
  <si>
    <t>675</t>
  </si>
  <si>
    <t>05401000000</t>
  </si>
  <si>
    <t>676</t>
  </si>
  <si>
    <t>08401000000</t>
  </si>
  <si>
    <t>677</t>
  </si>
  <si>
    <t>64401000000</t>
  </si>
  <si>
    <t>678</t>
  </si>
  <si>
    <t>99401000000</t>
  </si>
  <si>
    <t>679</t>
  </si>
  <si>
    <t>680</t>
  </si>
  <si>
    <t>681</t>
  </si>
  <si>
    <t>682</t>
  </si>
  <si>
    <t>683</t>
  </si>
  <si>
    <t>Закупка способом запроса предложений</t>
  </si>
  <si>
    <t>684</t>
  </si>
  <si>
    <t>685</t>
  </si>
  <si>
    <t>Монтаж автоматической системы пожарной сигнализации, системы оповещения и эвакуации людей на объектах п/у Омск-Восточный</t>
  </si>
  <si>
    <t>686</t>
  </si>
  <si>
    <t>Размещение заказа и техническая поддержка программного обеспечения Oracle</t>
  </si>
  <si>
    <t>687</t>
  </si>
  <si>
    <t>Доработка программного обеспечения автоматизированной системы управления контейнерной площадки (ОУ КП)</t>
  </si>
  <si>
    <t>688</t>
  </si>
  <si>
    <t>Дополнительные работы по перепланировке офисного здания класса "А", расположенного по адресу: г.Москва, Оружейный переулок, д.19</t>
  </si>
  <si>
    <t>689</t>
  </si>
  <si>
    <t xml:space="preserve">4 квартал 2013 </t>
  </si>
  <si>
    <t>4522901</t>
  </si>
  <si>
    <t>Услуги по сопровождению и поддержанию в актуальном состоянии программных средств: АРМ «ДиспКНТ», АРМ «ВагТК»</t>
  </si>
  <si>
    <t>Сопровождение Системы Электронного документооборота СЭД в 4 кв. 2013г. - по 4кв 2014г включительно.</t>
  </si>
  <si>
    <t>690</t>
  </si>
  <si>
    <t>691</t>
  </si>
  <si>
    <t>692</t>
  </si>
  <si>
    <t>Установка и монтаж системы видеонаблюдения, АКП на ст. Калининград-Сортировочный</t>
  </si>
  <si>
    <t>693</t>
  </si>
  <si>
    <t>Аренда транспортных средств с экипажем, АКП на ст. Москва-Товарная</t>
  </si>
  <si>
    <t>694</t>
  </si>
  <si>
    <t>Поставка дизельного топлива и бензина</t>
  </si>
  <si>
    <t>695</t>
  </si>
  <si>
    <t>Самарская область</t>
  </si>
  <si>
    <t>696</t>
  </si>
  <si>
    <t>697</t>
  </si>
  <si>
    <t>Аренда нежилых (офисных) помещений общей площадью 872,1 кв.м., расположенных в нежилом здании, находящемся по адресу: 344019, Ростовская область, город Ростов-на-Дону, Пролетарский район, улица Закруткина, д.67в/2б (переулок Продольный, д.2б).</t>
  </si>
  <si>
    <t>698</t>
  </si>
  <si>
    <t>Поставка топлива с использованием топливных карт</t>
  </si>
  <si>
    <t>г. Курган,г.Челябинск,г. Магнитогорск</t>
  </si>
  <si>
    <t>4560591</t>
  </si>
  <si>
    <t>703</t>
  </si>
  <si>
    <t>45.21.2</t>
  </si>
  <si>
    <t>704</t>
  </si>
  <si>
    <t>705</t>
  </si>
  <si>
    <t>Устройство системы видеонаблюдения в АКП на ст. Лагерная</t>
  </si>
  <si>
    <t>г. Казань</t>
  </si>
  <si>
    <t>706</t>
  </si>
  <si>
    <t>74.20.35</t>
  </si>
  <si>
    <t>708</t>
  </si>
  <si>
    <t>4560522</t>
  </si>
  <si>
    <t>Установка и монтаж системы дымоудаления, склад грузовой прирельсовый с таможней,                    АКП на ст. СПб-Тов.-Вит.</t>
  </si>
  <si>
    <t>709</t>
  </si>
  <si>
    <t>31.20; 30.02</t>
  </si>
  <si>
    <t>3020000</t>
  </si>
  <si>
    <t>Модернизация аппаратно-программного комплекса обеспечения информационной безопасности</t>
  </si>
  <si>
    <t>710</t>
  </si>
  <si>
    <t>В соответсвии с документацией о закупке</t>
  </si>
  <si>
    <t>Генеральный директор</t>
  </si>
  <si>
    <t>ОАО «ТрансКонтейнер»</t>
  </si>
  <si>
    <t xml:space="preserve">                                   /П.В. Баскаков</t>
  </si>
  <si>
    <t>711</t>
  </si>
  <si>
    <t xml:space="preserve">г. Краснодар </t>
  </si>
  <si>
    <t>Капитальный ремонт служебно-технического здания Клещиха</t>
  </si>
  <si>
    <t xml:space="preserve">Услуги по организации и проведению  корпоративного мероприятия, посвященного празднованию Нового года </t>
  </si>
  <si>
    <t>4560593</t>
  </si>
  <si>
    <t>Ремонт покрытия и дренажной системы контейнерной площадки №4 на станции Москва-Товарная-Павелецкая</t>
  </si>
  <si>
    <t>Оказание комплекса информационных услуг и услуг таможенного представителя</t>
  </si>
  <si>
    <t>Строительство и монтаж ливневой канализации и канализационной насосной станции</t>
  </si>
  <si>
    <t xml:space="preserve">Строительство бетонной площадки для большегрузных автомобилей </t>
  </si>
  <si>
    <t>Перепланировка внутренних помещений, Все здание (Москва, ул. Дубининская д. 63, стр. 10А) (инв. № 00010007) в АКП на ст. Москва-Товарная-Павелецкая.</t>
  </si>
  <si>
    <t>867</t>
  </si>
  <si>
    <t>Работы по доработке программного обеспечения подсистемы бюджетирования ИКС ТК на базе программного продукта «1С:Консолидация 8» на основании заявок Заказчика</t>
  </si>
  <si>
    <t>712</t>
  </si>
  <si>
    <t>Разработка и внедрение системы управления доступом</t>
  </si>
  <si>
    <t>713</t>
  </si>
  <si>
    <t>72.61</t>
  </si>
  <si>
    <t>9229000;  7290001</t>
  </si>
  <si>
    <t>Разработка и внедрение системы многофакторной авторизации и управления ключами</t>
  </si>
  <si>
    <t>877</t>
  </si>
  <si>
    <t>714</t>
  </si>
  <si>
    <t>Управление конфигурациями ИТ</t>
  </si>
  <si>
    <t>715</t>
  </si>
  <si>
    <t>Аренда офисного помещения на ст. Придача</t>
  </si>
  <si>
    <t>20401390000</t>
  </si>
  <si>
    <t>716</t>
  </si>
  <si>
    <t>г.Уссурийск</t>
  </si>
  <si>
    <t>717</t>
  </si>
  <si>
    <t>718</t>
  </si>
  <si>
    <t>Поставка  6 местного грузопассажирского автомобиля грузоподьемностью не менее 1000 кг.</t>
  </si>
  <si>
    <t>719</t>
  </si>
  <si>
    <t>720</t>
  </si>
  <si>
    <t>721</t>
  </si>
  <si>
    <t>Услуги по вывозу и утилизации ТБО</t>
  </si>
  <si>
    <t>722</t>
  </si>
  <si>
    <t>Услуги по уборке и текущему содержанию помещений и территории агентства Ростов-Товарный</t>
  </si>
  <si>
    <t>723</t>
  </si>
  <si>
    <t>7492000</t>
  </si>
  <si>
    <t>Охрана агентства на станции Калининград-Сортировочный</t>
  </si>
  <si>
    <t>724</t>
  </si>
  <si>
    <t>Охрана агентства на станции Тверь</t>
  </si>
  <si>
    <t>725</t>
  </si>
  <si>
    <t>Охрана агентства на станции Санкт-Петербург-Товарный-Витебский, цеха ремонта большегрузных контейнеров, автотранспортного цеха, НКП</t>
  </si>
  <si>
    <t>726</t>
  </si>
  <si>
    <t>Услуги по осуществлению перевозки грузов по позиции Гармонизированной номенклатуры грузов  9922.00 - вагоны порожние приватные по территории Республики Польши с использованием инфраструктуры ПКП</t>
  </si>
  <si>
    <t>Территория Республики Польша</t>
  </si>
  <si>
    <t>727</t>
  </si>
  <si>
    <t>728</t>
  </si>
  <si>
    <t>729</t>
  </si>
  <si>
    <t>730</t>
  </si>
  <si>
    <t>731</t>
  </si>
  <si>
    <t>22401000000</t>
  </si>
  <si>
    <t>732</t>
  </si>
  <si>
    <t>733</t>
  </si>
  <si>
    <t>Поставка сувенирной продукции с логотипом</t>
  </si>
  <si>
    <t>Поставка пассажирского транспортного средства</t>
  </si>
  <si>
    <t>Строительно-монтажные работы по обустройству подземной парковки и модернизация системы кондиционирования воздуха помещения центра обработки данных офисного здания класса "А", расположенного по адресу: г.Москва, Оружейный переулок, д.19</t>
  </si>
  <si>
    <t>Проектно-изыскательские работы по реконструкции контейнерной площадки асв. (А) (12 путь сев.лев.сторона), АКП на ст. СПб-Тов.-Вит., инв. № 020005</t>
  </si>
  <si>
    <t>Проектно-изыскательские работы по реконструкции контейнерной площадки асв. (Б) (14 путь прав.сторона), АКП на ст. СПб-Тов.-Витеб. №№ 020009, 020013</t>
  </si>
  <si>
    <t>734</t>
  </si>
  <si>
    <t>В соответствии с конкурсной документацией</t>
  </si>
  <si>
    <t>735</t>
  </si>
  <si>
    <t>797</t>
  </si>
  <si>
    <t>736</t>
  </si>
  <si>
    <t>35.23</t>
  </si>
  <si>
    <t>3520003</t>
  </si>
  <si>
    <t>798</t>
  </si>
  <si>
    <t>737</t>
  </si>
  <si>
    <t>35.24</t>
  </si>
  <si>
    <t>3520004</t>
  </si>
  <si>
    <t>799</t>
  </si>
  <si>
    <t>738</t>
  </si>
  <si>
    <t>29.22.6</t>
  </si>
  <si>
    <t>2915310</t>
  </si>
  <si>
    <t>Поставка съёмного грузозахватного приспособления</t>
  </si>
  <si>
    <t>в соответствии с документацией о закупке</t>
  </si>
  <si>
    <t>75438369000</t>
  </si>
  <si>
    <t>г. Магнитогорск</t>
  </si>
  <si>
    <t>739</t>
  </si>
  <si>
    <t>Поставка легкового автомобиля</t>
  </si>
  <si>
    <t>740</t>
  </si>
  <si>
    <t>741</t>
  </si>
  <si>
    <t>45,2</t>
  </si>
  <si>
    <t>Капитальный ремонт кровли здания деревообрабатывающего цеха инв.№110029</t>
  </si>
  <si>
    <t>742</t>
  </si>
  <si>
    <t>Капитальный ремонт покрытия контейнерной площадки (инв. № 020023), площадки контейнерной (инв. № 020025), территории товарного двора (инв. № 020024)</t>
  </si>
  <si>
    <t>743</t>
  </si>
  <si>
    <t>Поставка 80-футовых вагонов-платформ для перевозки большегрузных контейнеров</t>
  </si>
  <si>
    <t>744</t>
  </si>
  <si>
    <t>745</t>
  </si>
  <si>
    <t>746</t>
  </si>
  <si>
    <t>452291</t>
  </si>
  <si>
    <t>Монтаж здания модульного типа (разборного) в Агентстве на ст. Курган</t>
  </si>
  <si>
    <t>«21» ноября 2013г.</t>
  </si>
  <si>
    <t>747</t>
  </si>
  <si>
    <t>748</t>
  </si>
  <si>
    <t>Услуги по осуществлению письменного перевода текстов с русского языка на иностранные языки, с иностранного языка на русский язык, услуги устного синхронного и последовательного  перевода  с русского языка на иностранные языки и с иностранных языков на русский язык, услуги по организации нотариального заверения, апостилирования, компьютерной верстки и организации легализации документов.</t>
  </si>
  <si>
    <t>г. Москва, Российская Федерация и за пределами Российской Федерации</t>
  </si>
  <si>
    <t>РФ, Европа, СНГ</t>
  </si>
  <si>
    <t>Организация передислокации порожних вагонов собственности ОАО "ТрансКонтейнер" со станций ГАЖК "УТЙ"; временное размещение вагонов собственности ОАО "ТрансКонтейнер"на станционных, подъездных или других путях станций ГАЖК "УТЙ"; переадресовка по станциям ГАЖК "УТЙ" порожних вагонов собственности ОАО "ТрансКонтейнер"; раскредитование перевозочных документов на порожние вагоны собственности ОАО "ТрансКонтейнер"</t>
  </si>
  <si>
    <t>Узбекистан</t>
  </si>
  <si>
    <t>Китай, Вьетнам</t>
  </si>
  <si>
    <t>749</t>
  </si>
  <si>
    <t>92.40</t>
  </si>
  <si>
    <t xml:space="preserve">7499090 </t>
  </si>
  <si>
    <t xml:space="preserve">Предоставление Заказчику периодических подборок информационных сообщений (обзор публикаций СМИ) на  ежедневной основе,  а также ежемесячную аналитику медиа-пространства.
</t>
  </si>
  <si>
    <t>___</t>
  </si>
  <si>
    <t xml:space="preserve">45286585000 </t>
  </si>
  <si>
    <t>750</t>
  </si>
  <si>
    <t>пачка</t>
  </si>
  <si>
    <t>751</t>
  </si>
  <si>
    <t xml:space="preserve"> Услуги по осуществлению и/или организации перевозок морским транспортом грузов и контейнеров в международном сообщении с использованием сервисов морских судоходных линий, включая предоставление контейнеров под перевозку под обязательство по их возврату, и иных услуг, прямо или косвенно связанных с организацией и осуществлением перевозочного процесса (включая оплату тарифов, сборов, плат и прочих платежей за работы и услуги морских линий, стивидоров, морских портов, прочих соисполнителей и также агентов) в 2014-2015 годах.</t>
  </si>
  <si>
    <t>752</t>
  </si>
  <si>
    <t>71401000000</t>
  </si>
  <si>
    <t>г. Тюмень</t>
  </si>
  <si>
    <t>753</t>
  </si>
  <si>
    <t>71136000000</t>
  </si>
  <si>
    <t>г. Сургут</t>
  </si>
  <si>
    <t>754</t>
  </si>
  <si>
    <t>755</t>
  </si>
  <si>
    <t>Услуги по перевозке пассажиров и мелких партий грузов Заказчика автотранспортом</t>
  </si>
  <si>
    <t>756</t>
  </si>
  <si>
    <t>74.70.1</t>
  </si>
  <si>
    <t>6412000</t>
  </si>
  <si>
    <t>Оказание услуг по курьерской доставке документов</t>
  </si>
  <si>
    <t>757</t>
  </si>
  <si>
    <t>63.1;     63.2</t>
  </si>
  <si>
    <t>Прочие услуги по ТЭО: Оказание терминальных услуг, связанных с погрузкой/выгрузкой грузов в/из контейнеров, в т.ч. Крупногабаритных и длинномерных грузов, использование спецтехники, крепление/раскрепление автомобилей в контейнерах, раскрепление контейнеров в вагонах и очистка вагонов от реквизитов крепления, погрузка/выгрузка домашних вещей по городу</t>
  </si>
  <si>
    <t>758</t>
  </si>
  <si>
    <t xml:space="preserve">Организация санаторно-курортных услуг в 2014-2016 годах                    </t>
  </si>
  <si>
    <t>759</t>
  </si>
  <si>
    <t>63401380000</t>
  </si>
  <si>
    <t>г. Саратов</t>
  </si>
  <si>
    <t>760</t>
  </si>
  <si>
    <t>Поставка запорно-пломбировочных устройств</t>
  </si>
  <si>
    <t>761</t>
  </si>
  <si>
    <t>52.48.12</t>
  </si>
  <si>
    <t>3020365</t>
  </si>
  <si>
    <t>762</t>
  </si>
  <si>
    <t>52.47.3</t>
  </si>
  <si>
    <t>3699010</t>
  </si>
  <si>
    <t>Поставка канцелярских товаров</t>
  </si>
  <si>
    <t>763</t>
  </si>
  <si>
    <t>Поставка бумаги для офисной техники</t>
  </si>
  <si>
    <t>875</t>
  </si>
  <si>
    <t>тысяча коробок</t>
  </si>
  <si>
    <t>764</t>
  </si>
  <si>
    <t>52.25.2</t>
  </si>
  <si>
    <t>4100000</t>
  </si>
  <si>
    <t>Поставка питьевой воды</t>
  </si>
  <si>
    <t>765</t>
  </si>
  <si>
    <t>52.4</t>
  </si>
  <si>
    <t>3697000</t>
  </si>
  <si>
    <t>Поставка хозяйственных товаров</t>
  </si>
  <si>
    <t>766</t>
  </si>
  <si>
    <t>52.48.31</t>
  </si>
  <si>
    <t>2109360</t>
  </si>
  <si>
    <t>Поставка санитарно-гигиенической продукции</t>
  </si>
  <si>
    <t>767</t>
  </si>
  <si>
    <t>Оказание транспортно-экспедиторского и экспедиционного обслуживания перевозок во внутригосударственном и международном сообщениях по территории Узбекистана, включая смешанные перевозки с участием Речного порта Термез</t>
  </si>
  <si>
    <t>768</t>
  </si>
  <si>
    <t>63.4</t>
  </si>
  <si>
    <t>Оказание транспортно-экспедиторского обслуживания перевозок, связанного с перевозкой грузов по территории Азербайджана</t>
  </si>
  <si>
    <t>Азербайджан</t>
  </si>
  <si>
    <t>769</t>
  </si>
  <si>
    <t>Оказание транспортно-экспедиторского обслуживания перевозок, связанного с перевозкой грузов по территории Киргизии</t>
  </si>
  <si>
    <t>Киргизия</t>
  </si>
  <si>
    <t>770</t>
  </si>
  <si>
    <t>Оказание транспортно-экспедиторского обслуживания перевозок, связанного с перевозкой грузов по территориям Таджикистана, Туркмении</t>
  </si>
  <si>
    <t>Таджикистан, Туркмения</t>
  </si>
  <si>
    <t>771</t>
  </si>
  <si>
    <t>Оказание транспортно-экспедиторского обслуживания перевозок, связанного с перевозкой грузов по территории  Казахстана на частные терминалы</t>
  </si>
  <si>
    <t>772</t>
  </si>
  <si>
    <t>61.10.2 61.20.2</t>
  </si>
  <si>
    <t>Оказание транспортно-экспедиционных услуг по организации морских перевозок грузов между портами (РФ) Оля/Кутум и портами Исламской Республики Иран</t>
  </si>
  <si>
    <t>Морской фрахт до Ирана</t>
  </si>
  <si>
    <t>773</t>
  </si>
  <si>
    <t>6311020</t>
  </si>
  <si>
    <t>Оказание услуг по размещению и креплению грузов в контейнерах</t>
  </si>
  <si>
    <t>774</t>
  </si>
  <si>
    <t>36, 56, 73, 80, 89,  92</t>
  </si>
  <si>
    <t>Самарская обл., Пензенская обл., Ульяновская обл., Республика Башкортостан, Республика Мордовия, Республика Татарстан</t>
  </si>
  <si>
    <t>775</t>
  </si>
  <si>
    <t>776</t>
  </si>
  <si>
    <t>Поставка вилочного погрузчика</t>
  </si>
  <si>
    <t>777</t>
  </si>
  <si>
    <t>Поставка  транспортного средства для уборки контейнерной площадки</t>
  </si>
  <si>
    <t>778</t>
  </si>
  <si>
    <t>Полуприцеп трехосный для перевозки 20ф контейнеров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</si>
</sst>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5" formatCode="#,##0.00_р_."/>
    <numFmt numFmtId="166" formatCode="mmmm\ yyyy;@"/>
    <numFmt numFmtId="167" formatCode="[$-419]mmmm\ yyyy;@"/>
    <numFmt numFmtId="168" formatCode="#,##0.0"/>
    <numFmt numFmtId="169" formatCode="#,##0_р_."/>
  </numFmts>
  <fonts count="2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u/>
      <sz val="13.2"/>
      <color indexed="12"/>
      <name val="Calibri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8"/>
      <color indexed="8"/>
      <name val="Times New Roman"/>
      <family val="1"/>
      <charset val="204"/>
    </font>
    <font>
      <sz val="8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</cellStyleXfs>
  <cellXfs count="168">
    <xf numFmtId="0" fontId="0" fillId="0" borderId="0" xfId="0"/>
    <xf numFmtId="3" fontId="8" fillId="0" borderId="1" xfId="1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6" fontId="8" fillId="0" borderId="1" xfId="4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3" fontId="8" fillId="0" borderId="1" xfId="2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3" fontId="8" fillId="0" borderId="1" xfId="7" applyNumberFormat="1" applyFont="1" applyFill="1" applyBorder="1" applyAlignment="1">
      <alignment horizontal="center" vertical="center" wrapText="1"/>
    </xf>
    <xf numFmtId="3" fontId="8" fillId="0" borderId="1" xfId="3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 shrinkToFi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0" borderId="0" xfId="0" applyFont="1" applyFill="1" applyAlignment="1">
      <alignment horizontal="left" vertical="top" wrapText="1"/>
    </xf>
    <xf numFmtId="0" fontId="11" fillId="0" borderId="0" xfId="0" applyFont="1" applyFill="1"/>
    <xf numFmtId="0" fontId="10" fillId="0" borderId="0" xfId="0" applyFont="1" applyFill="1" applyAlignment="1">
      <alignment horizontal="center" vertical="top" wrapText="1"/>
    </xf>
    <xf numFmtId="0" fontId="12" fillId="0" borderId="0" xfId="0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167" fontId="12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7" fontId="8" fillId="0" borderId="0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left" vertical="center" wrapText="1"/>
    </xf>
    <xf numFmtId="167" fontId="13" fillId="0" borderId="0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0" xfId="0" applyNumberFormat="1" applyFont="1" applyFill="1" applyAlignment="1">
      <alignment horizontal="center" vertical="center" wrapText="1"/>
    </xf>
    <xf numFmtId="0" fontId="0" fillId="0" borderId="0" xfId="0" applyFont="1" applyFill="1"/>
    <xf numFmtId="49" fontId="8" fillId="0" borderId="1" xfId="3" applyNumberFormat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3" fontId="8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165" fontId="8" fillId="0" borderId="1" xfId="2" applyNumberFormat="1" applyFont="1" applyFill="1" applyBorder="1" applyAlignment="1">
      <alignment horizontal="center" vertical="center" wrapText="1"/>
    </xf>
    <xf numFmtId="167" fontId="8" fillId="0" borderId="0" xfId="0" applyNumberFormat="1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distributed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vertical="center" wrapText="1"/>
    </xf>
    <xf numFmtId="49" fontId="8" fillId="0" borderId="1" xfId="9" applyNumberFormat="1" applyFont="1" applyFill="1" applyBorder="1" applyAlignment="1">
      <alignment horizontal="center" vertical="center" wrapText="1"/>
    </xf>
    <xf numFmtId="168" fontId="8" fillId="0" borderId="1" xfId="0" applyNumberFormat="1" applyFont="1" applyFill="1" applyBorder="1" applyAlignment="1">
      <alignment horizontal="center" vertical="center" wrapText="1"/>
    </xf>
    <xf numFmtId="0" fontId="9" fillId="0" borderId="1" xfId="9" applyFont="1" applyFill="1" applyBorder="1" applyAlignment="1">
      <alignment horizontal="center" vertical="center" wrapText="1"/>
    </xf>
    <xf numFmtId="0" fontId="8" fillId="0" borderId="1" xfId="9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" fontId="8" fillId="0" borderId="1" xfId="0" applyNumberFormat="1" applyFont="1" applyFill="1" applyBorder="1" applyAlignment="1"/>
    <xf numFmtId="167" fontId="8" fillId="0" borderId="1" xfId="3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3" fontId="9" fillId="0" borderId="1" xfId="2" applyNumberFormat="1" applyFont="1" applyFill="1" applyBorder="1" applyAlignment="1">
      <alignment horizontal="center" vertical="center" wrapText="1"/>
    </xf>
    <xf numFmtId="167" fontId="9" fillId="0" borderId="1" xfId="2" applyNumberFormat="1" applyFont="1" applyFill="1" applyBorder="1" applyAlignment="1">
      <alignment horizontal="center" vertical="center" wrapText="1"/>
    </xf>
    <xf numFmtId="167" fontId="8" fillId="0" borderId="1" xfId="2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1" xfId="10" applyNumberFormat="1" applyFont="1" applyFill="1" applyBorder="1" applyAlignment="1">
      <alignment horizontal="center" vertical="center" wrapText="1"/>
    </xf>
    <xf numFmtId="0" fontId="8" fillId="0" borderId="1" xfId="10" applyFont="1" applyFill="1" applyBorder="1" applyAlignment="1">
      <alignment horizontal="center" vertical="center" wrapText="1"/>
    </xf>
    <xf numFmtId="49" fontId="8" fillId="0" borderId="1" xfId="11" applyNumberFormat="1" applyFont="1" applyFill="1" applyBorder="1" applyAlignment="1">
      <alignment horizontal="center" vertical="center" wrapText="1"/>
    </xf>
    <xf numFmtId="167" fontId="8" fillId="0" borderId="1" xfId="10" applyNumberFormat="1" applyFont="1" applyFill="1" applyBorder="1" applyAlignment="1">
      <alignment horizontal="center" vertical="center" wrapText="1"/>
    </xf>
    <xf numFmtId="49" fontId="8" fillId="0" borderId="1" xfId="12" applyNumberFormat="1" applyFont="1" applyFill="1" applyBorder="1" applyAlignment="1">
      <alignment horizontal="center" vertical="center" wrapText="1"/>
    </xf>
    <xf numFmtId="49" fontId="8" fillId="0" borderId="1" xfId="13" applyNumberFormat="1" applyFont="1" applyFill="1" applyBorder="1" applyAlignment="1">
      <alignment horizontal="center" vertical="center" wrapText="1"/>
    </xf>
    <xf numFmtId="0" fontId="8" fillId="0" borderId="1" xfId="13" applyFont="1" applyFill="1" applyBorder="1" applyAlignment="1">
      <alignment horizontal="center" vertical="center" wrapText="1"/>
    </xf>
    <xf numFmtId="3" fontId="8" fillId="0" borderId="1" xfId="13" applyNumberFormat="1" applyFont="1" applyFill="1" applyBorder="1" applyAlignment="1">
      <alignment horizontal="center" vertical="center" wrapText="1"/>
    </xf>
    <xf numFmtId="167" fontId="8" fillId="0" borderId="1" xfId="13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7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3" fontId="20" fillId="0" borderId="1" xfId="0" applyNumberFormat="1" applyFont="1" applyFill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center" vertical="center" wrapText="1"/>
    </xf>
    <xf numFmtId="3" fontId="21" fillId="0" borderId="1" xfId="4" applyNumberFormat="1" applyFont="1" applyFill="1" applyBorder="1" applyAlignment="1">
      <alignment horizontal="center" vertical="center" wrapText="1"/>
    </xf>
    <xf numFmtId="167" fontId="20" fillId="0" borderId="1" xfId="0" applyNumberFormat="1" applyFont="1" applyFill="1" applyBorder="1" applyAlignment="1">
      <alignment horizontal="center" vertical="center" wrapText="1"/>
    </xf>
    <xf numFmtId="0" fontId="10" fillId="0" borderId="0" xfId="14" applyFont="1" applyFill="1" applyAlignment="1">
      <alignment horizontal="center" vertical="center" wrapText="1"/>
    </xf>
    <xf numFmtId="0" fontId="10" fillId="0" borderId="0" xfId="14" applyFont="1" applyFill="1"/>
    <xf numFmtId="0" fontId="8" fillId="0" borderId="0" xfId="14" applyFont="1" applyFill="1" applyBorder="1" applyAlignment="1">
      <alignment horizontal="center" vertical="center" wrapText="1"/>
    </xf>
    <xf numFmtId="167" fontId="10" fillId="0" borderId="0" xfId="14" applyNumberFormat="1" applyFont="1" applyFill="1"/>
    <xf numFmtId="0" fontId="8" fillId="0" borderId="0" xfId="4" applyFont="1" applyFill="1" applyBorder="1" applyAlignment="1">
      <alignment horizontal="center" vertical="center" wrapText="1"/>
    </xf>
    <xf numFmtId="167" fontId="8" fillId="0" borderId="1" xfId="12" applyNumberFormat="1" applyFont="1" applyFill="1" applyBorder="1" applyAlignment="1">
      <alignment horizontal="center" vertical="center" wrapText="1"/>
    </xf>
    <xf numFmtId="0" fontId="8" fillId="0" borderId="1" xfId="12" applyFont="1" applyFill="1" applyBorder="1" applyAlignment="1">
      <alignment horizontal="center" vertical="center" wrapText="1"/>
    </xf>
    <xf numFmtId="49" fontId="8" fillId="0" borderId="1" xfId="18" applyNumberFormat="1" applyFont="1" applyFill="1" applyBorder="1" applyAlignment="1">
      <alignment horizontal="center" vertical="center" wrapText="1"/>
    </xf>
    <xf numFmtId="1" fontId="8" fillId="0" borderId="1" xfId="18" applyNumberFormat="1" applyFont="1" applyFill="1" applyBorder="1" applyAlignment="1">
      <alignment horizontal="center" vertical="center" wrapText="1"/>
    </xf>
    <xf numFmtId="0" fontId="8" fillId="0" borderId="1" xfId="18" applyFont="1" applyFill="1" applyBorder="1" applyAlignment="1">
      <alignment horizontal="center" vertical="center" wrapText="1"/>
    </xf>
    <xf numFmtId="3" fontId="8" fillId="0" borderId="1" xfId="18" applyNumberFormat="1" applyFont="1" applyFill="1" applyBorder="1" applyAlignment="1">
      <alignment horizontal="center" vertical="center" wrapText="1"/>
    </xf>
    <xf numFmtId="167" fontId="8" fillId="0" borderId="1" xfId="18" applyNumberFormat="1" applyFont="1" applyFill="1" applyBorder="1" applyAlignment="1">
      <alignment horizontal="center" vertical="center" wrapText="1"/>
    </xf>
    <xf numFmtId="3" fontId="8" fillId="0" borderId="1" xfId="17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1" xfId="3" applyNumberFormat="1" applyFont="1" applyFill="1" applyBorder="1" applyAlignment="1">
      <alignment horizontal="center" vertical="center" wrapText="1"/>
    </xf>
    <xf numFmtId="0" fontId="20" fillId="0" borderId="1" xfId="3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" fontId="10" fillId="0" borderId="0" xfId="14" applyNumberFormat="1" applyFont="1" applyFill="1"/>
    <xf numFmtId="49" fontId="9" fillId="0" borderId="1" xfId="16" applyNumberFormat="1" applyFont="1" applyFill="1" applyBorder="1" applyAlignment="1">
      <alignment horizontal="center" vertical="center" wrapText="1"/>
    </xf>
    <xf numFmtId="49" fontId="9" fillId="0" borderId="1" xfId="9" applyNumberFormat="1" applyFont="1" applyFill="1" applyBorder="1" applyAlignment="1">
      <alignment horizontal="center" vertical="center" wrapText="1"/>
    </xf>
    <xf numFmtId="0" fontId="9" fillId="0" borderId="1" xfId="16" applyFont="1" applyFill="1" applyBorder="1" applyAlignment="1">
      <alignment horizontal="center" vertical="center" wrapText="1"/>
    </xf>
    <xf numFmtId="3" fontId="9" fillId="0" borderId="1" xfId="16" applyNumberFormat="1" applyFont="1" applyFill="1" applyBorder="1" applyAlignment="1">
      <alignment horizontal="center" vertical="center" wrapText="1"/>
    </xf>
    <xf numFmtId="167" fontId="9" fillId="0" borderId="1" xfId="16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3" fontId="9" fillId="0" borderId="1" xfId="3" applyNumberFormat="1" applyFont="1" applyFill="1" applyBorder="1" applyAlignment="1">
      <alignment horizontal="center" vertical="center" wrapText="1"/>
    </xf>
    <xf numFmtId="167" fontId="9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5" fillId="0" borderId="0" xfId="0" applyFont="1" applyFill="1" applyBorder="1"/>
    <xf numFmtId="3" fontId="20" fillId="0" borderId="1" xfId="4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0" fillId="0" borderId="0" xfId="0" applyFill="1" applyBorder="1"/>
    <xf numFmtId="49" fontId="22" fillId="0" borderId="1" xfId="0" applyNumberFormat="1" applyFont="1" applyFill="1" applyBorder="1" applyAlignment="1">
      <alignment horizontal="center" vertical="center" wrapText="1"/>
    </xf>
    <xf numFmtId="3" fontId="22" fillId="0" borderId="1" xfId="0" applyNumberFormat="1" applyFont="1" applyFill="1" applyBorder="1" applyAlignment="1">
      <alignment horizontal="center" vertical="center" wrapText="1"/>
    </xf>
    <xf numFmtId="167" fontId="22" fillId="0" borderId="1" xfId="0" applyNumberFormat="1" applyFont="1" applyFill="1" applyBorder="1" applyAlignment="1">
      <alignment horizontal="center" vertical="center" wrapText="1"/>
    </xf>
    <xf numFmtId="4" fontId="9" fillId="0" borderId="1" xfId="16" applyNumberFormat="1" applyFont="1" applyFill="1" applyBorder="1" applyAlignment="1">
      <alignment horizontal="center" vertical="center" wrapText="1"/>
    </xf>
    <xf numFmtId="0" fontId="9" fillId="0" borderId="1" xfId="19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8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9" fillId="0" borderId="1" xfId="0" quotePrefix="1" applyFont="1" applyFill="1" applyBorder="1" applyAlignment="1">
      <alignment horizontal="center" vertical="center" wrapText="1"/>
    </xf>
    <xf numFmtId="49" fontId="9" fillId="0" borderId="1" xfId="2" quotePrefix="1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3" fontId="22" fillId="2" borderId="1" xfId="4" applyNumberFormat="1" applyFont="1" applyFill="1" applyBorder="1" applyAlignment="1">
      <alignment horizontal="center" vertical="center" wrapText="1"/>
    </xf>
    <xf numFmtId="3" fontId="9" fillId="0" borderId="1" xfId="4" applyNumberFormat="1" applyFont="1" applyFill="1" applyBorder="1" applyAlignment="1">
      <alignment horizontal="center" vertical="center" wrapText="1"/>
    </xf>
    <xf numFmtId="166" fontId="9" fillId="0" borderId="1" xfId="4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49" fontId="9" fillId="2" borderId="1" xfId="12" applyNumberFormat="1" applyFont="1" applyFill="1" applyBorder="1" applyAlignment="1">
      <alignment horizontal="center" vertical="center" wrapText="1"/>
    </xf>
    <xf numFmtId="3" fontId="9" fillId="2" borderId="1" xfId="2" applyNumberFormat="1" applyFont="1" applyFill="1" applyBorder="1" applyAlignment="1">
      <alignment horizontal="center" vertical="center" wrapText="1"/>
    </xf>
    <xf numFmtId="167" fontId="9" fillId="2" borderId="1" xfId="12" applyNumberFormat="1" applyFont="1" applyFill="1" applyBorder="1" applyAlignment="1">
      <alignment horizontal="center" vertical="center" wrapText="1"/>
    </xf>
    <xf numFmtId="0" fontId="9" fillId="2" borderId="1" xfId="12" applyFont="1" applyFill="1" applyBorder="1" applyAlignment="1">
      <alignment horizontal="center" vertical="center" wrapText="1"/>
    </xf>
    <xf numFmtId="49" fontId="9" fillId="2" borderId="1" xfId="9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7" fontId="9" fillId="2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69" fontId="20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3" fillId="0" borderId="4" xfId="0" applyFont="1" applyFill="1" applyBorder="1" applyAlignment="1">
      <alignment horizontal="right" vertical="center" wrapText="1" indent="1"/>
    </xf>
    <xf numFmtId="0" fontId="13" fillId="0" borderId="7" xfId="0" applyFont="1" applyFill="1" applyBorder="1" applyAlignment="1">
      <alignment horizontal="right" vertical="center" wrapText="1" indent="1"/>
    </xf>
    <xf numFmtId="0" fontId="13" fillId="0" borderId="3" xfId="0" applyFont="1" applyFill="1" applyBorder="1" applyAlignment="1">
      <alignment horizontal="right" vertical="center" wrapText="1" indent="1"/>
    </xf>
    <xf numFmtId="0" fontId="13" fillId="0" borderId="2" xfId="0" applyFont="1" applyFill="1" applyBorder="1" applyAlignment="1">
      <alignment horizontal="right" vertical="center" wrapText="1" indent="1"/>
    </xf>
    <xf numFmtId="0" fontId="13" fillId="0" borderId="2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 indent="1"/>
    </xf>
    <xf numFmtId="0" fontId="13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</cellXfs>
  <cellStyles count="20">
    <cellStyle name="Excel Built-in Normal" xfId="4"/>
    <cellStyle name="Гиперссылка 2" xfId="5"/>
    <cellStyle name="Обычный" xfId="0" builtinId="0"/>
    <cellStyle name="Обычный 10" xfId="18"/>
    <cellStyle name="Обычный 12" xfId="12"/>
    <cellStyle name="Обычный 13" xfId="13"/>
    <cellStyle name="Обычный 14" xfId="19"/>
    <cellStyle name="Обычный 2" xfId="6"/>
    <cellStyle name="Обычный 2 2" xfId="2"/>
    <cellStyle name="Обычный 2 3" xfId="3"/>
    <cellStyle name="Обычный 3" xfId="8"/>
    <cellStyle name="Обычный 4" xfId="7"/>
    <cellStyle name="Обычный 5" xfId="9"/>
    <cellStyle name="Обычный 6" xfId="16"/>
    <cellStyle name="Обычный 7" xfId="10"/>
    <cellStyle name="Обычный 8" xfId="11"/>
    <cellStyle name="Обычный 9" xfId="14"/>
    <cellStyle name="Финансовый" xfId="1" builtinId="3"/>
    <cellStyle name="Финансовый 2" xfId="17"/>
    <cellStyle name="Финансовый 3" xfId="15"/>
  </cellStyles>
  <dxfs count="0"/>
  <tableStyles count="0" defaultTableStyle="TableStyleMedium9" defaultPivotStyle="PivotStyleLight16"/>
  <colors>
    <mruColors>
      <color rgb="FF3BCCFF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EH686"/>
  <sheetViews>
    <sheetView tabSelected="1" topLeftCell="K1" zoomScaleNormal="100" zoomScaleSheetLayoutView="80" workbookViewId="0">
      <pane ySplit="24" topLeftCell="A25" activePane="bottomLeft" state="frozen"/>
      <selection pane="bottomLeft" activeCell="Q14" sqref="Q14"/>
    </sheetView>
  </sheetViews>
  <sheetFormatPr defaultRowHeight="12"/>
  <cols>
    <col min="1" max="1" width="4.42578125" style="8" customWidth="1"/>
    <col min="2" max="2" width="8.42578125" style="8" customWidth="1"/>
    <col min="3" max="3" width="8.28515625" style="8" customWidth="1"/>
    <col min="4" max="4" width="29.140625" style="8" customWidth="1"/>
    <col min="5" max="5" width="16.140625" style="8" customWidth="1"/>
    <col min="6" max="6" width="6.5703125" style="8" customWidth="1"/>
    <col min="7" max="8" width="10.7109375" style="8" customWidth="1"/>
    <col min="9" max="9" width="12.140625" style="8" customWidth="1"/>
    <col min="10" max="10" width="18.140625" style="8" customWidth="1"/>
    <col min="11" max="11" width="15.42578125" style="8" customWidth="1"/>
    <col min="12" max="12" width="14.28515625" style="8" customWidth="1"/>
    <col min="13" max="13" width="14.85546875" style="46" customWidth="1"/>
    <col min="14" max="14" width="12.85546875" style="8" customWidth="1"/>
    <col min="15" max="15" width="15.5703125" style="8" customWidth="1"/>
    <col min="16" max="16384" width="9.140625" style="8"/>
  </cols>
  <sheetData>
    <row r="1" spans="1:55" ht="18.75">
      <c r="A1" s="17" t="s">
        <v>1064</v>
      </c>
      <c r="L1" s="17"/>
      <c r="M1" s="92" t="s">
        <v>1065</v>
      </c>
      <c r="N1" s="92"/>
      <c r="O1" s="89"/>
    </row>
    <row r="2" spans="1:55" ht="18.75">
      <c r="A2" s="17"/>
      <c r="L2" s="17"/>
      <c r="M2" s="90"/>
      <c r="N2" s="90"/>
      <c r="O2" s="89"/>
    </row>
    <row r="3" spans="1:55" ht="18.75">
      <c r="A3" s="17" t="s">
        <v>1131</v>
      </c>
      <c r="L3" s="17"/>
      <c r="M3" s="17" t="s">
        <v>1705</v>
      </c>
      <c r="N3" s="91"/>
      <c r="O3" s="89"/>
    </row>
    <row r="4" spans="1:55" ht="18.75">
      <c r="A4" s="17" t="s">
        <v>1132</v>
      </c>
      <c r="C4" s="18"/>
      <c r="D4" s="20"/>
      <c r="L4" s="17"/>
      <c r="M4" s="17" t="s">
        <v>1706</v>
      </c>
      <c r="N4" s="91"/>
      <c r="O4" s="89"/>
    </row>
    <row r="5" spans="1:55" ht="18.75">
      <c r="A5" s="17"/>
      <c r="L5" s="17"/>
      <c r="M5" s="17"/>
      <c r="N5" s="90"/>
      <c r="O5" s="89"/>
    </row>
    <row r="6" spans="1:55" ht="18.75">
      <c r="A6" s="19" t="s">
        <v>1066</v>
      </c>
      <c r="L6" s="19"/>
      <c r="M6" s="19" t="s">
        <v>1707</v>
      </c>
      <c r="N6" s="91"/>
      <c r="O6" s="89"/>
    </row>
    <row r="7" spans="1:55" ht="18.75">
      <c r="A7" s="17"/>
      <c r="L7" s="17"/>
      <c r="M7" s="90"/>
      <c r="N7" s="90"/>
      <c r="O7" s="89"/>
    </row>
    <row r="8" spans="1:55" ht="18.75">
      <c r="A8" s="17" t="s">
        <v>1800</v>
      </c>
      <c r="L8" s="17"/>
      <c r="M8" s="109" t="s">
        <v>1800</v>
      </c>
      <c r="N8" s="91"/>
      <c r="O8" s="89"/>
    </row>
    <row r="9" spans="1:55" ht="16.5">
      <c r="A9" s="156"/>
      <c r="B9" s="156"/>
      <c r="C9" s="156"/>
      <c r="D9" s="156"/>
      <c r="E9" s="157"/>
      <c r="F9" s="156"/>
      <c r="G9" s="156"/>
      <c r="H9" s="156"/>
      <c r="I9" s="156"/>
      <c r="J9" s="156"/>
      <c r="K9" s="156"/>
      <c r="L9" s="156"/>
      <c r="M9" s="156"/>
      <c r="N9" s="156"/>
    </row>
    <row r="10" spans="1:55" ht="16.5">
      <c r="A10" s="156" t="s">
        <v>1067</v>
      </c>
      <c r="B10" s="156"/>
      <c r="C10" s="156"/>
      <c r="D10" s="156"/>
      <c r="E10" s="157"/>
      <c r="F10" s="156"/>
      <c r="G10" s="156"/>
      <c r="H10" s="156"/>
      <c r="I10" s="156"/>
      <c r="J10" s="156"/>
      <c r="K10" s="156"/>
      <c r="L10" s="156"/>
      <c r="M10" s="156"/>
      <c r="N10" s="156"/>
    </row>
    <row r="11" spans="1:55" ht="16.5">
      <c r="A11" s="106"/>
      <c r="B11" s="21"/>
      <c r="C11" s="106"/>
      <c r="D11" s="106"/>
      <c r="F11" s="106" t="s">
        <v>895</v>
      </c>
      <c r="G11" s="22" t="s">
        <v>31</v>
      </c>
      <c r="H11" s="23" t="s">
        <v>896</v>
      </c>
      <c r="J11" s="106"/>
      <c r="K11" s="106"/>
      <c r="L11" s="106"/>
      <c r="M11" s="24"/>
    </row>
    <row r="12" spans="1:55" s="25" customFormat="1">
      <c r="M12" s="26"/>
    </row>
    <row r="13" spans="1:55" s="25" customFormat="1" ht="15.75">
      <c r="A13" s="27"/>
      <c r="B13" s="160" t="s">
        <v>19</v>
      </c>
      <c r="C13" s="160"/>
      <c r="D13" s="161"/>
      <c r="E13" s="162" t="s">
        <v>898</v>
      </c>
      <c r="F13" s="163"/>
      <c r="G13" s="163"/>
      <c r="H13" s="163"/>
      <c r="I13" s="163"/>
      <c r="J13" s="163"/>
      <c r="K13" s="163"/>
      <c r="L13" s="163"/>
      <c r="M13" s="163"/>
      <c r="N13" s="164"/>
      <c r="O13" s="163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</row>
    <row r="14" spans="1:55" s="25" customFormat="1" ht="15.75">
      <c r="A14" s="27"/>
      <c r="B14" s="160" t="s">
        <v>20</v>
      </c>
      <c r="C14" s="160"/>
      <c r="D14" s="161"/>
      <c r="E14" s="162" t="s">
        <v>1266</v>
      </c>
      <c r="F14" s="163"/>
      <c r="G14" s="163"/>
      <c r="H14" s="163"/>
      <c r="I14" s="163"/>
      <c r="J14" s="163"/>
      <c r="K14" s="163"/>
      <c r="L14" s="163"/>
      <c r="M14" s="163"/>
      <c r="N14" s="164"/>
      <c r="O14" s="163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</row>
    <row r="15" spans="1:55" s="25" customFormat="1" ht="15.75">
      <c r="A15" s="29"/>
      <c r="B15" s="158" t="s">
        <v>21</v>
      </c>
      <c r="C15" s="158"/>
      <c r="D15" s="159"/>
      <c r="E15" s="162" t="s">
        <v>899</v>
      </c>
      <c r="F15" s="163"/>
      <c r="G15" s="163"/>
      <c r="H15" s="163"/>
      <c r="I15" s="163"/>
      <c r="J15" s="163"/>
      <c r="K15" s="163"/>
      <c r="L15" s="163"/>
      <c r="M15" s="163"/>
      <c r="N15" s="164"/>
      <c r="O15" s="163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</row>
    <row r="16" spans="1:55" s="25" customFormat="1" ht="15.75">
      <c r="A16" s="29"/>
      <c r="B16" s="158" t="s">
        <v>22</v>
      </c>
      <c r="C16" s="158"/>
      <c r="D16" s="159"/>
      <c r="E16" s="162" t="s">
        <v>868</v>
      </c>
      <c r="F16" s="163"/>
      <c r="G16" s="163"/>
      <c r="H16" s="163"/>
      <c r="I16" s="163"/>
      <c r="J16" s="163"/>
      <c r="K16" s="163"/>
      <c r="L16" s="163"/>
      <c r="M16" s="163"/>
      <c r="N16" s="164"/>
      <c r="O16" s="163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</row>
    <row r="17" spans="1:55" s="25" customFormat="1" ht="15.75">
      <c r="A17" s="29"/>
      <c r="B17" s="158" t="s">
        <v>23</v>
      </c>
      <c r="C17" s="158"/>
      <c r="D17" s="159"/>
      <c r="E17" s="162" t="s">
        <v>869</v>
      </c>
      <c r="F17" s="163"/>
      <c r="G17" s="163"/>
      <c r="H17" s="163"/>
      <c r="I17" s="163"/>
      <c r="J17" s="163"/>
      <c r="K17" s="163"/>
      <c r="L17" s="163"/>
      <c r="M17" s="163"/>
      <c r="N17" s="164"/>
      <c r="O17" s="163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</row>
    <row r="18" spans="1:55" s="25" customFormat="1" ht="15.75">
      <c r="A18" s="29"/>
      <c r="B18" s="158" t="s">
        <v>24</v>
      </c>
      <c r="C18" s="158"/>
      <c r="D18" s="159"/>
      <c r="E18" s="162" t="s">
        <v>1605</v>
      </c>
      <c r="F18" s="163"/>
      <c r="G18" s="163"/>
      <c r="H18" s="163"/>
      <c r="I18" s="163"/>
      <c r="J18" s="163"/>
      <c r="K18" s="163"/>
      <c r="L18" s="163"/>
      <c r="M18" s="163"/>
      <c r="N18" s="164"/>
      <c r="O18" s="163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</row>
    <row r="19" spans="1:55" s="25" customFormat="1" ht="15.75">
      <c r="A19" s="29"/>
      <c r="B19" s="158" t="s">
        <v>25</v>
      </c>
      <c r="C19" s="158"/>
      <c r="D19" s="159"/>
      <c r="E19" s="162" t="s">
        <v>29</v>
      </c>
      <c r="F19" s="163"/>
      <c r="G19" s="163"/>
      <c r="H19" s="163"/>
      <c r="I19" s="163"/>
      <c r="J19" s="163"/>
      <c r="K19" s="163"/>
      <c r="L19" s="163"/>
      <c r="M19" s="163"/>
      <c r="N19" s="164"/>
      <c r="O19" s="163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</row>
    <row r="20" spans="1:55" ht="15.75">
      <c r="A20" s="25"/>
      <c r="B20" s="25"/>
      <c r="C20" s="25"/>
      <c r="D20" s="25"/>
      <c r="E20" s="31"/>
      <c r="F20" s="32"/>
      <c r="G20" s="32"/>
      <c r="H20" s="32"/>
      <c r="I20" s="32"/>
      <c r="J20" s="32"/>
      <c r="K20" s="32"/>
      <c r="L20" s="32"/>
      <c r="M20" s="33"/>
      <c r="N20" s="31"/>
    </row>
    <row r="21" spans="1:55" ht="12" customHeight="1">
      <c r="A21" s="165" t="s">
        <v>0</v>
      </c>
      <c r="B21" s="165" t="s">
        <v>2</v>
      </c>
      <c r="C21" s="165" t="s">
        <v>4</v>
      </c>
      <c r="D21" s="166" t="s">
        <v>26</v>
      </c>
      <c r="E21" s="167"/>
      <c r="F21" s="166"/>
      <c r="G21" s="166"/>
      <c r="H21" s="166"/>
      <c r="I21" s="166"/>
      <c r="J21" s="166"/>
      <c r="K21" s="166"/>
      <c r="L21" s="166"/>
      <c r="M21" s="166"/>
      <c r="N21" s="166" t="s">
        <v>14</v>
      </c>
      <c r="O21" s="166" t="s">
        <v>15</v>
      </c>
    </row>
    <row r="22" spans="1:55" ht="57.75" customHeight="1">
      <c r="A22" s="165"/>
      <c r="B22" s="165"/>
      <c r="C22" s="165"/>
      <c r="D22" s="166" t="s">
        <v>5</v>
      </c>
      <c r="E22" s="166" t="s">
        <v>6</v>
      </c>
      <c r="F22" s="166" t="s">
        <v>9</v>
      </c>
      <c r="G22" s="166"/>
      <c r="H22" s="166" t="s">
        <v>10</v>
      </c>
      <c r="I22" s="166" t="s">
        <v>18</v>
      </c>
      <c r="J22" s="166"/>
      <c r="K22" s="166" t="s">
        <v>1032</v>
      </c>
      <c r="L22" s="166" t="s">
        <v>13</v>
      </c>
      <c r="M22" s="166"/>
      <c r="N22" s="166"/>
      <c r="O22" s="166"/>
    </row>
    <row r="23" spans="1:55" ht="72">
      <c r="A23" s="165"/>
      <c r="B23" s="165"/>
      <c r="C23" s="165"/>
      <c r="D23" s="166"/>
      <c r="E23" s="166"/>
      <c r="F23" s="34" t="s">
        <v>7</v>
      </c>
      <c r="G23" s="108" t="s">
        <v>9</v>
      </c>
      <c r="H23" s="166"/>
      <c r="I23" s="34" t="s">
        <v>11</v>
      </c>
      <c r="J23" s="34" t="s">
        <v>8</v>
      </c>
      <c r="K23" s="166"/>
      <c r="L23" s="108" t="s">
        <v>12</v>
      </c>
      <c r="M23" s="16" t="s">
        <v>17</v>
      </c>
      <c r="N23" s="166"/>
      <c r="O23" s="108" t="s">
        <v>16</v>
      </c>
    </row>
    <row r="24" spans="1:55" s="35" customFormat="1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3">
        <v>9</v>
      </c>
      <c r="J24" s="13">
        <v>10</v>
      </c>
      <c r="K24" s="13">
        <v>11</v>
      </c>
      <c r="L24" s="13">
        <v>12</v>
      </c>
      <c r="M24" s="13">
        <v>13</v>
      </c>
      <c r="N24" s="13">
        <v>14</v>
      </c>
      <c r="O24" s="13">
        <v>15</v>
      </c>
    </row>
    <row r="25" spans="1:55" ht="67.5" customHeight="1">
      <c r="A25" s="3" t="s">
        <v>27</v>
      </c>
      <c r="B25" s="3" t="s">
        <v>269</v>
      </c>
      <c r="C25" s="3" t="s">
        <v>276</v>
      </c>
      <c r="D25" s="108" t="s">
        <v>277</v>
      </c>
      <c r="E25" s="51" t="s">
        <v>49</v>
      </c>
      <c r="F25" s="3" t="s">
        <v>100</v>
      </c>
      <c r="G25" s="3" t="s">
        <v>174</v>
      </c>
      <c r="H25" s="108">
        <v>115</v>
      </c>
      <c r="I25" s="3" t="s">
        <v>133</v>
      </c>
      <c r="J25" s="3" t="s">
        <v>135</v>
      </c>
      <c r="K25" s="2">
        <v>18747000</v>
      </c>
      <c r="L25" s="3" t="s">
        <v>1140</v>
      </c>
      <c r="M25" s="16">
        <v>41639</v>
      </c>
      <c r="N25" s="3" t="s">
        <v>1052</v>
      </c>
      <c r="O25" s="108" t="s">
        <v>30</v>
      </c>
    </row>
    <row r="26" spans="1:55" ht="84" customHeight="1">
      <c r="A26" s="3" t="s">
        <v>28</v>
      </c>
      <c r="B26" s="37" t="s">
        <v>879</v>
      </c>
      <c r="C26" s="37" t="s">
        <v>880</v>
      </c>
      <c r="D26" s="38" t="s">
        <v>1554</v>
      </c>
      <c r="E26" s="51" t="s">
        <v>49</v>
      </c>
      <c r="F26" s="37" t="s">
        <v>34</v>
      </c>
      <c r="G26" s="38" t="s">
        <v>35</v>
      </c>
      <c r="H26" s="38">
        <v>1</v>
      </c>
      <c r="I26" s="37" t="s">
        <v>287</v>
      </c>
      <c r="J26" s="38" t="s">
        <v>1308</v>
      </c>
      <c r="K26" s="10">
        <v>38000000</v>
      </c>
      <c r="L26" s="37" t="s">
        <v>1139</v>
      </c>
      <c r="M26" s="63">
        <v>41639</v>
      </c>
      <c r="N26" s="108" t="s">
        <v>1048</v>
      </c>
      <c r="O26" s="38" t="s">
        <v>30</v>
      </c>
    </row>
    <row r="27" spans="1:55" ht="60" customHeight="1">
      <c r="A27" s="3" t="s">
        <v>42</v>
      </c>
      <c r="B27" s="3" t="s">
        <v>257</v>
      </c>
      <c r="C27" s="3" t="s">
        <v>119</v>
      </c>
      <c r="D27" s="108" t="s">
        <v>262</v>
      </c>
      <c r="E27" s="51" t="s">
        <v>49</v>
      </c>
      <c r="F27" s="3" t="s">
        <v>34</v>
      </c>
      <c r="G27" s="108" t="s">
        <v>35</v>
      </c>
      <c r="H27" s="108">
        <v>1</v>
      </c>
      <c r="I27" s="3" t="s">
        <v>133</v>
      </c>
      <c r="J27" s="108" t="s">
        <v>135</v>
      </c>
      <c r="K27" s="2">
        <v>35000000</v>
      </c>
      <c r="L27" s="3" t="s">
        <v>1138</v>
      </c>
      <c r="M27" s="16">
        <v>41455</v>
      </c>
      <c r="N27" s="108" t="s">
        <v>1052</v>
      </c>
      <c r="O27" s="108" t="s">
        <v>30</v>
      </c>
    </row>
    <row r="28" spans="1:55" ht="56.25" customHeight="1">
      <c r="A28" s="3" t="s">
        <v>43</v>
      </c>
      <c r="B28" s="3" t="s">
        <v>110</v>
      </c>
      <c r="C28" s="3" t="s">
        <v>258</v>
      </c>
      <c r="D28" s="108" t="s">
        <v>259</v>
      </c>
      <c r="E28" s="51" t="s">
        <v>49</v>
      </c>
      <c r="F28" s="3" t="s">
        <v>100</v>
      </c>
      <c r="G28" s="108" t="s">
        <v>174</v>
      </c>
      <c r="H28" s="2">
        <v>500</v>
      </c>
      <c r="I28" s="3" t="s">
        <v>133</v>
      </c>
      <c r="J28" s="108" t="s">
        <v>135</v>
      </c>
      <c r="K28" s="2">
        <v>1050000000</v>
      </c>
      <c r="L28" s="3" t="s">
        <v>1130</v>
      </c>
      <c r="M28" s="16">
        <v>41455</v>
      </c>
      <c r="N28" s="108" t="s">
        <v>1052</v>
      </c>
      <c r="O28" s="108" t="s">
        <v>30</v>
      </c>
    </row>
    <row r="29" spans="1:55" ht="60" customHeight="1">
      <c r="A29" s="3" t="s">
        <v>44</v>
      </c>
      <c r="B29" s="3" t="s">
        <v>257</v>
      </c>
      <c r="C29" s="3" t="s">
        <v>119</v>
      </c>
      <c r="D29" s="108" t="s">
        <v>268</v>
      </c>
      <c r="E29" s="51" t="s">
        <v>49</v>
      </c>
      <c r="F29" s="3" t="s">
        <v>34</v>
      </c>
      <c r="G29" s="108" t="s">
        <v>35</v>
      </c>
      <c r="H29" s="108">
        <v>1</v>
      </c>
      <c r="I29" s="3" t="s">
        <v>133</v>
      </c>
      <c r="J29" s="108" t="s">
        <v>135</v>
      </c>
      <c r="K29" s="2">
        <v>1694915.2542372881</v>
      </c>
      <c r="L29" s="3" t="s">
        <v>1140</v>
      </c>
      <c r="M29" s="16">
        <v>41639</v>
      </c>
      <c r="N29" s="108" t="s">
        <v>1048</v>
      </c>
      <c r="O29" s="108" t="s">
        <v>30</v>
      </c>
    </row>
    <row r="30" spans="1:55" ht="60" customHeight="1">
      <c r="A30" s="3" t="s">
        <v>45</v>
      </c>
      <c r="B30" s="3" t="s">
        <v>257</v>
      </c>
      <c r="C30" s="3" t="s">
        <v>119</v>
      </c>
      <c r="D30" s="108" t="s">
        <v>1015</v>
      </c>
      <c r="E30" s="51" t="s">
        <v>49</v>
      </c>
      <c r="F30" s="3" t="s">
        <v>34</v>
      </c>
      <c r="G30" s="108" t="s">
        <v>35</v>
      </c>
      <c r="H30" s="108">
        <v>1</v>
      </c>
      <c r="I30" s="3" t="s">
        <v>133</v>
      </c>
      <c r="J30" s="108" t="s">
        <v>135</v>
      </c>
      <c r="K30" s="2">
        <v>2000000</v>
      </c>
      <c r="L30" s="3" t="s">
        <v>1140</v>
      </c>
      <c r="M30" s="16">
        <v>41639</v>
      </c>
      <c r="N30" s="108" t="s">
        <v>1048</v>
      </c>
      <c r="O30" s="108" t="s">
        <v>30</v>
      </c>
    </row>
    <row r="31" spans="1:55" ht="60" customHeight="1">
      <c r="A31" s="3" t="s">
        <v>46</v>
      </c>
      <c r="B31" s="3" t="s">
        <v>173</v>
      </c>
      <c r="C31" s="3" t="s">
        <v>111</v>
      </c>
      <c r="D31" s="108" t="s">
        <v>260</v>
      </c>
      <c r="E31" s="51" t="s">
        <v>49</v>
      </c>
      <c r="F31" s="3" t="s">
        <v>100</v>
      </c>
      <c r="G31" s="108" t="s">
        <v>174</v>
      </c>
      <c r="H31" s="108">
        <v>53</v>
      </c>
      <c r="I31" s="3" t="s">
        <v>133</v>
      </c>
      <c r="J31" s="108" t="s">
        <v>1096</v>
      </c>
      <c r="K31" s="2">
        <v>2851694.9152542376</v>
      </c>
      <c r="L31" s="3" t="s">
        <v>1140</v>
      </c>
      <c r="M31" s="16">
        <v>41639</v>
      </c>
      <c r="N31" s="108" t="s">
        <v>1048</v>
      </c>
      <c r="O31" s="108" t="s">
        <v>30</v>
      </c>
    </row>
    <row r="32" spans="1:55" ht="56.25" customHeight="1">
      <c r="A32" s="60" t="s">
        <v>89</v>
      </c>
      <c r="B32" s="3" t="s">
        <v>1106</v>
      </c>
      <c r="C32" s="3" t="s">
        <v>1107</v>
      </c>
      <c r="D32" s="108" t="s">
        <v>1177</v>
      </c>
      <c r="E32" s="51" t="s">
        <v>49</v>
      </c>
      <c r="F32" s="3" t="s">
        <v>1178</v>
      </c>
      <c r="G32" s="108" t="s">
        <v>1179</v>
      </c>
      <c r="H32" s="2">
        <v>600</v>
      </c>
      <c r="I32" s="3" t="s">
        <v>133</v>
      </c>
      <c r="J32" s="108" t="s">
        <v>1163</v>
      </c>
      <c r="K32" s="2">
        <v>9000000</v>
      </c>
      <c r="L32" s="3" t="s">
        <v>1138</v>
      </c>
      <c r="M32" s="16">
        <v>41639</v>
      </c>
      <c r="N32" s="108" t="s">
        <v>1070</v>
      </c>
      <c r="O32" s="108" t="s">
        <v>30</v>
      </c>
    </row>
    <row r="33" spans="1:55" ht="56.25" customHeight="1">
      <c r="A33" s="3" t="s">
        <v>497</v>
      </c>
      <c r="B33" s="3" t="s">
        <v>257</v>
      </c>
      <c r="C33" s="3" t="s">
        <v>119</v>
      </c>
      <c r="D33" s="108" t="s">
        <v>1095</v>
      </c>
      <c r="E33" s="51" t="s">
        <v>49</v>
      </c>
      <c r="F33" s="3" t="s">
        <v>34</v>
      </c>
      <c r="G33" s="108" t="s">
        <v>35</v>
      </c>
      <c r="H33" s="2">
        <v>1</v>
      </c>
      <c r="I33" s="3" t="s">
        <v>133</v>
      </c>
      <c r="J33" s="108" t="s">
        <v>135</v>
      </c>
      <c r="K33" s="2">
        <v>5000000</v>
      </c>
      <c r="L33" s="3" t="s">
        <v>1140</v>
      </c>
      <c r="M33" s="16">
        <v>41639</v>
      </c>
      <c r="N33" s="108" t="s">
        <v>1052</v>
      </c>
      <c r="O33" s="108" t="s">
        <v>30</v>
      </c>
    </row>
    <row r="34" spans="1:55" ht="56.25" customHeight="1">
      <c r="A34" s="3" t="s">
        <v>498</v>
      </c>
      <c r="B34" s="3" t="s">
        <v>257</v>
      </c>
      <c r="C34" s="3" t="s">
        <v>119</v>
      </c>
      <c r="D34" s="108" t="s">
        <v>267</v>
      </c>
      <c r="E34" s="51" t="s">
        <v>49</v>
      </c>
      <c r="F34" s="3" t="s">
        <v>100</v>
      </c>
      <c r="G34" s="108" t="s">
        <v>174</v>
      </c>
      <c r="H34" s="108">
        <v>650</v>
      </c>
      <c r="I34" s="3" t="s">
        <v>133</v>
      </c>
      <c r="J34" s="108" t="s">
        <v>135</v>
      </c>
      <c r="K34" s="2">
        <v>10400000</v>
      </c>
      <c r="L34" s="3" t="s">
        <v>1138</v>
      </c>
      <c r="M34" s="16">
        <v>41639</v>
      </c>
      <c r="N34" s="108" t="s">
        <v>1070</v>
      </c>
      <c r="O34" s="108" t="s">
        <v>30</v>
      </c>
    </row>
    <row r="35" spans="1:55" ht="56.25" customHeight="1">
      <c r="A35" s="60" t="s">
        <v>499</v>
      </c>
      <c r="B35" s="3" t="s">
        <v>270</v>
      </c>
      <c r="C35" s="3" t="s">
        <v>254</v>
      </c>
      <c r="D35" s="108" t="s">
        <v>1329</v>
      </c>
      <c r="E35" s="51" t="s">
        <v>49</v>
      </c>
      <c r="F35" s="3" t="s">
        <v>1178</v>
      </c>
      <c r="G35" s="108" t="s">
        <v>1179</v>
      </c>
      <c r="H35" s="2">
        <v>9400</v>
      </c>
      <c r="I35" s="3" t="s">
        <v>133</v>
      </c>
      <c r="J35" s="108" t="s">
        <v>1163</v>
      </c>
      <c r="K35" s="2">
        <v>750000000</v>
      </c>
      <c r="L35" s="3" t="s">
        <v>1138</v>
      </c>
      <c r="M35" s="16">
        <v>41639</v>
      </c>
      <c r="N35" s="108" t="s">
        <v>1070</v>
      </c>
      <c r="O35" s="108" t="s">
        <v>30</v>
      </c>
    </row>
    <row r="36" spans="1:55" ht="56.25" customHeight="1">
      <c r="A36" s="3" t="s">
        <v>1028</v>
      </c>
      <c r="B36" s="3" t="s">
        <v>173</v>
      </c>
      <c r="C36" s="3" t="s">
        <v>111</v>
      </c>
      <c r="D36" s="108" t="s">
        <v>261</v>
      </c>
      <c r="E36" s="51" t="s">
        <v>49</v>
      </c>
      <c r="F36" s="3" t="s">
        <v>100</v>
      </c>
      <c r="G36" s="108" t="s">
        <v>174</v>
      </c>
      <c r="H36" s="2">
        <v>14295</v>
      </c>
      <c r="I36" s="3" t="s">
        <v>133</v>
      </c>
      <c r="J36" s="108" t="s">
        <v>1330</v>
      </c>
      <c r="K36" s="2">
        <v>335961000</v>
      </c>
      <c r="L36" s="3" t="s">
        <v>1138</v>
      </c>
      <c r="M36" s="16">
        <v>41639</v>
      </c>
      <c r="N36" s="108" t="s">
        <v>1049</v>
      </c>
      <c r="O36" s="108" t="s">
        <v>30</v>
      </c>
    </row>
    <row r="37" spans="1:55" ht="60" customHeight="1">
      <c r="A37" s="3" t="s">
        <v>500</v>
      </c>
      <c r="B37" s="3" t="s">
        <v>47</v>
      </c>
      <c r="C37" s="3" t="s">
        <v>48</v>
      </c>
      <c r="D37" s="3" t="s">
        <v>900</v>
      </c>
      <c r="E37" s="51" t="s">
        <v>49</v>
      </c>
      <c r="F37" s="3" t="s">
        <v>34</v>
      </c>
      <c r="G37" s="3" t="s">
        <v>35</v>
      </c>
      <c r="H37" s="3" t="s">
        <v>1</v>
      </c>
      <c r="I37" s="3" t="s">
        <v>29</v>
      </c>
      <c r="J37" s="108" t="s">
        <v>1118</v>
      </c>
      <c r="K37" s="1">
        <v>768000</v>
      </c>
      <c r="L37" s="3" t="s">
        <v>1130</v>
      </c>
      <c r="M37" s="16">
        <v>42124</v>
      </c>
      <c r="N37" s="108" t="s">
        <v>1048</v>
      </c>
      <c r="O37" s="3" t="s">
        <v>30</v>
      </c>
    </row>
    <row r="38" spans="1:55" ht="48" customHeight="1">
      <c r="A38" s="3" t="s">
        <v>501</v>
      </c>
      <c r="B38" s="3" t="s">
        <v>184</v>
      </c>
      <c r="C38" s="3" t="s">
        <v>185</v>
      </c>
      <c r="D38" s="108" t="s">
        <v>186</v>
      </c>
      <c r="E38" s="51" t="s">
        <v>49</v>
      </c>
      <c r="F38" s="3" t="s">
        <v>34</v>
      </c>
      <c r="G38" s="108" t="s">
        <v>35</v>
      </c>
      <c r="H38" s="108">
        <v>1</v>
      </c>
      <c r="I38" s="37" t="s">
        <v>29</v>
      </c>
      <c r="J38" s="108" t="s">
        <v>1118</v>
      </c>
      <c r="K38" s="2">
        <v>1000000</v>
      </c>
      <c r="L38" s="3" t="s">
        <v>1140</v>
      </c>
      <c r="M38" s="16">
        <v>41729</v>
      </c>
      <c r="N38" s="108" t="s">
        <v>1070</v>
      </c>
      <c r="O38" s="108" t="s">
        <v>30</v>
      </c>
    </row>
    <row r="39" spans="1:55" ht="60" customHeight="1">
      <c r="A39" s="3" t="s">
        <v>502</v>
      </c>
      <c r="B39" s="3" t="s">
        <v>182</v>
      </c>
      <c r="C39" s="3" t="s">
        <v>183</v>
      </c>
      <c r="D39" s="108" t="s">
        <v>1082</v>
      </c>
      <c r="E39" s="51" t="s">
        <v>49</v>
      </c>
      <c r="F39" s="3" t="s">
        <v>34</v>
      </c>
      <c r="G39" s="108" t="s">
        <v>35</v>
      </c>
      <c r="H39" s="108">
        <v>1</v>
      </c>
      <c r="I39" s="37" t="s">
        <v>29</v>
      </c>
      <c r="J39" s="108" t="s">
        <v>1118</v>
      </c>
      <c r="K39" s="2">
        <v>900000</v>
      </c>
      <c r="L39" s="3" t="s">
        <v>1140</v>
      </c>
      <c r="M39" s="16">
        <v>43190</v>
      </c>
      <c r="N39" s="108" t="s">
        <v>1048</v>
      </c>
      <c r="O39" s="108" t="s">
        <v>30</v>
      </c>
    </row>
    <row r="40" spans="1:55" ht="36" customHeight="1">
      <c r="A40" s="3" t="s">
        <v>273</v>
      </c>
      <c r="B40" s="3" t="s">
        <v>32</v>
      </c>
      <c r="C40" s="3" t="s">
        <v>33</v>
      </c>
      <c r="D40" s="3" t="s">
        <v>897</v>
      </c>
      <c r="E40" s="51" t="s">
        <v>49</v>
      </c>
      <c r="F40" s="3" t="s">
        <v>34</v>
      </c>
      <c r="G40" s="3" t="s">
        <v>35</v>
      </c>
      <c r="H40" s="3" t="s">
        <v>1</v>
      </c>
      <c r="I40" s="3" t="s">
        <v>29</v>
      </c>
      <c r="J40" s="108" t="s">
        <v>1118</v>
      </c>
      <c r="K40" s="1">
        <v>1730000</v>
      </c>
      <c r="L40" s="3" t="s">
        <v>1140</v>
      </c>
      <c r="M40" s="16">
        <v>41639</v>
      </c>
      <c r="N40" s="3" t="s">
        <v>1052</v>
      </c>
      <c r="O40" s="3" t="s">
        <v>30</v>
      </c>
    </row>
    <row r="41" spans="1:55" ht="60" customHeight="1">
      <c r="A41" s="60" t="s">
        <v>503</v>
      </c>
      <c r="B41" s="3" t="s">
        <v>1127</v>
      </c>
      <c r="C41" s="14" t="s">
        <v>1128</v>
      </c>
      <c r="D41" s="108" t="s">
        <v>1092</v>
      </c>
      <c r="E41" s="51" t="s">
        <v>49</v>
      </c>
      <c r="F41" s="14" t="s">
        <v>100</v>
      </c>
      <c r="G41" s="108" t="s">
        <v>174</v>
      </c>
      <c r="H41" s="15">
        <v>1</v>
      </c>
      <c r="I41" s="108">
        <v>20401</v>
      </c>
      <c r="J41" s="108" t="s">
        <v>1307</v>
      </c>
      <c r="K41" s="2">
        <v>23200000</v>
      </c>
      <c r="L41" s="3" t="s">
        <v>1139</v>
      </c>
      <c r="M41" s="16">
        <v>41547</v>
      </c>
      <c r="N41" s="108" t="s">
        <v>1048</v>
      </c>
      <c r="O41" s="15" t="s">
        <v>30</v>
      </c>
    </row>
    <row r="42" spans="1:55" ht="60" customHeight="1">
      <c r="A42" s="3" t="s">
        <v>504</v>
      </c>
      <c r="B42" s="37" t="s">
        <v>145</v>
      </c>
      <c r="C42" s="37" t="s">
        <v>146</v>
      </c>
      <c r="D42" s="38" t="s">
        <v>1174</v>
      </c>
      <c r="E42" s="51" t="s">
        <v>49</v>
      </c>
      <c r="F42" s="37" t="s">
        <v>34</v>
      </c>
      <c r="G42" s="38" t="s">
        <v>35</v>
      </c>
      <c r="H42" s="38">
        <v>1</v>
      </c>
      <c r="I42" s="37" t="s">
        <v>147</v>
      </c>
      <c r="J42" s="38" t="s">
        <v>1267</v>
      </c>
      <c r="K42" s="10">
        <v>1800000</v>
      </c>
      <c r="L42" s="37" t="s">
        <v>1130</v>
      </c>
      <c r="M42" s="16">
        <v>41639</v>
      </c>
      <c r="N42" s="108" t="s">
        <v>1048</v>
      </c>
      <c r="O42" s="38" t="s">
        <v>30</v>
      </c>
    </row>
    <row r="43" spans="1:55" ht="60" customHeight="1">
      <c r="A43" s="3" t="s">
        <v>505</v>
      </c>
      <c r="B43" s="37" t="s">
        <v>149</v>
      </c>
      <c r="C43" s="37" t="s">
        <v>150</v>
      </c>
      <c r="D43" s="38" t="s">
        <v>151</v>
      </c>
      <c r="E43" s="51" t="s">
        <v>49</v>
      </c>
      <c r="F43" s="37" t="s">
        <v>34</v>
      </c>
      <c r="G43" s="38" t="s">
        <v>35</v>
      </c>
      <c r="H43" s="38">
        <v>1</v>
      </c>
      <c r="I43" s="37" t="s">
        <v>147</v>
      </c>
      <c r="J43" s="38" t="s">
        <v>1267</v>
      </c>
      <c r="K43" s="10">
        <v>2000000</v>
      </c>
      <c r="L43" s="37" t="s">
        <v>1130</v>
      </c>
      <c r="M43" s="16">
        <v>41639</v>
      </c>
      <c r="N43" s="108" t="s">
        <v>1048</v>
      </c>
      <c r="O43" s="38" t="s">
        <v>30</v>
      </c>
    </row>
    <row r="44" spans="1:55" ht="60" customHeight="1">
      <c r="A44" s="3" t="s">
        <v>506</v>
      </c>
      <c r="B44" s="37" t="s">
        <v>145</v>
      </c>
      <c r="C44" s="37" t="s">
        <v>146</v>
      </c>
      <c r="D44" s="38" t="s">
        <v>148</v>
      </c>
      <c r="E44" s="51" t="s">
        <v>49</v>
      </c>
      <c r="F44" s="37" t="s">
        <v>34</v>
      </c>
      <c r="G44" s="38" t="s">
        <v>35</v>
      </c>
      <c r="H44" s="38">
        <v>1</v>
      </c>
      <c r="I44" s="37" t="s">
        <v>147</v>
      </c>
      <c r="J44" s="38" t="s">
        <v>1267</v>
      </c>
      <c r="K44" s="10">
        <v>3500000</v>
      </c>
      <c r="L44" s="37" t="s">
        <v>1130</v>
      </c>
      <c r="M44" s="16">
        <v>41639</v>
      </c>
      <c r="N44" s="108" t="s">
        <v>1048</v>
      </c>
      <c r="O44" s="38" t="s">
        <v>30</v>
      </c>
    </row>
    <row r="45" spans="1:55" ht="72" customHeight="1">
      <c r="A45" s="3" t="s">
        <v>507</v>
      </c>
      <c r="B45" s="3" t="s">
        <v>131</v>
      </c>
      <c r="C45" s="3" t="s">
        <v>1108</v>
      </c>
      <c r="D45" s="108" t="s">
        <v>1331</v>
      </c>
      <c r="E45" s="51" t="s">
        <v>49</v>
      </c>
      <c r="F45" s="3" t="s">
        <v>34</v>
      </c>
      <c r="G45" s="108" t="s">
        <v>35</v>
      </c>
      <c r="H45" s="108">
        <v>1</v>
      </c>
      <c r="I45" s="108" t="s">
        <v>133</v>
      </c>
      <c r="J45" s="108" t="s">
        <v>135</v>
      </c>
      <c r="K45" s="2">
        <v>20000000</v>
      </c>
      <c r="L45" s="3" t="s">
        <v>1140</v>
      </c>
      <c r="M45" s="16">
        <v>42369</v>
      </c>
      <c r="N45" s="108" t="s">
        <v>1049</v>
      </c>
      <c r="O45" s="108" t="s">
        <v>30</v>
      </c>
    </row>
    <row r="46" spans="1:55" ht="48" customHeight="1">
      <c r="A46" s="3" t="s">
        <v>508</v>
      </c>
      <c r="B46" s="3" t="s">
        <v>131</v>
      </c>
      <c r="C46" s="3" t="s">
        <v>1108</v>
      </c>
      <c r="D46" s="108" t="s">
        <v>1109</v>
      </c>
      <c r="E46" s="51" t="s">
        <v>49</v>
      </c>
      <c r="F46" s="3" t="s">
        <v>34</v>
      </c>
      <c r="G46" s="108" t="s">
        <v>35</v>
      </c>
      <c r="H46" s="108">
        <v>1</v>
      </c>
      <c r="I46" s="108" t="s">
        <v>133</v>
      </c>
      <c r="J46" s="108" t="s">
        <v>135</v>
      </c>
      <c r="K46" s="2">
        <f>1000000000</f>
        <v>1000000000</v>
      </c>
      <c r="L46" s="3" t="s">
        <v>1138</v>
      </c>
      <c r="M46" s="16">
        <v>42369</v>
      </c>
      <c r="N46" s="108" t="s">
        <v>1049</v>
      </c>
      <c r="O46" s="108" t="s">
        <v>30</v>
      </c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</row>
    <row r="47" spans="1:55" ht="48" customHeight="1">
      <c r="A47" s="3" t="s">
        <v>509</v>
      </c>
      <c r="B47" s="3" t="s">
        <v>56</v>
      </c>
      <c r="C47" s="3" t="s">
        <v>57</v>
      </c>
      <c r="D47" s="108" t="s">
        <v>903</v>
      </c>
      <c r="E47" s="51" t="s">
        <v>49</v>
      </c>
      <c r="F47" s="3" t="s">
        <v>34</v>
      </c>
      <c r="G47" s="108" t="s">
        <v>35</v>
      </c>
      <c r="H47" s="108">
        <v>1</v>
      </c>
      <c r="I47" s="3" t="s">
        <v>29</v>
      </c>
      <c r="J47" s="108" t="s">
        <v>1118</v>
      </c>
      <c r="K47" s="1">
        <v>11250000</v>
      </c>
      <c r="L47" s="3" t="s">
        <v>1140</v>
      </c>
      <c r="M47" s="16">
        <v>41639</v>
      </c>
      <c r="N47" s="108" t="s">
        <v>1070</v>
      </c>
      <c r="O47" s="108" t="s">
        <v>30</v>
      </c>
    </row>
    <row r="48" spans="1:55" ht="72" customHeight="1">
      <c r="A48" s="3" t="s">
        <v>510</v>
      </c>
      <c r="B48" s="3" t="s">
        <v>913</v>
      </c>
      <c r="C48" s="3" t="s">
        <v>190</v>
      </c>
      <c r="D48" s="108" t="s">
        <v>191</v>
      </c>
      <c r="E48" s="51" t="s">
        <v>49</v>
      </c>
      <c r="F48" s="108">
        <v>954</v>
      </c>
      <c r="G48" s="108" t="s">
        <v>192</v>
      </c>
      <c r="H48" s="108" t="s">
        <v>78</v>
      </c>
      <c r="I48" s="108" t="s">
        <v>133</v>
      </c>
      <c r="J48" s="108" t="s">
        <v>193</v>
      </c>
      <c r="K48" s="2">
        <v>837000</v>
      </c>
      <c r="L48" s="3" t="s">
        <v>1140</v>
      </c>
      <c r="M48" s="16">
        <v>42004</v>
      </c>
      <c r="N48" s="108" t="s">
        <v>1051</v>
      </c>
      <c r="O48" s="108" t="s">
        <v>30</v>
      </c>
    </row>
    <row r="49" spans="1:15" ht="84" customHeight="1">
      <c r="A49" s="3" t="s">
        <v>511</v>
      </c>
      <c r="B49" s="3" t="s">
        <v>872</v>
      </c>
      <c r="C49" s="3" t="s">
        <v>194</v>
      </c>
      <c r="D49" s="108" t="s">
        <v>195</v>
      </c>
      <c r="E49" s="51" t="s">
        <v>49</v>
      </c>
      <c r="F49" s="39" t="s">
        <v>133</v>
      </c>
      <c r="G49" s="108" t="s">
        <v>209</v>
      </c>
      <c r="H49" s="108" t="s">
        <v>78</v>
      </c>
      <c r="I49" s="108" t="s">
        <v>133</v>
      </c>
      <c r="J49" s="108" t="s">
        <v>196</v>
      </c>
      <c r="K49" s="2">
        <v>1000000</v>
      </c>
      <c r="L49" s="3" t="s">
        <v>1140</v>
      </c>
      <c r="M49" s="16">
        <v>42004</v>
      </c>
      <c r="N49" s="108" t="s">
        <v>1051</v>
      </c>
      <c r="O49" s="108" t="s">
        <v>30</v>
      </c>
    </row>
    <row r="50" spans="1:15" ht="84" customHeight="1">
      <c r="A50" s="3" t="s">
        <v>512</v>
      </c>
      <c r="B50" s="3" t="s">
        <v>872</v>
      </c>
      <c r="C50" s="3" t="s">
        <v>194</v>
      </c>
      <c r="D50" s="108" t="s">
        <v>195</v>
      </c>
      <c r="E50" s="51" t="s">
        <v>49</v>
      </c>
      <c r="F50" s="39" t="s">
        <v>133</v>
      </c>
      <c r="G50" s="108" t="s">
        <v>209</v>
      </c>
      <c r="H50" s="108" t="s">
        <v>78</v>
      </c>
      <c r="I50" s="108" t="s">
        <v>133</v>
      </c>
      <c r="J50" s="108" t="s">
        <v>197</v>
      </c>
      <c r="K50" s="2">
        <v>1000000</v>
      </c>
      <c r="L50" s="3" t="s">
        <v>1140</v>
      </c>
      <c r="M50" s="16">
        <v>42004</v>
      </c>
      <c r="N50" s="108" t="s">
        <v>1051</v>
      </c>
      <c r="O50" s="108" t="s">
        <v>30</v>
      </c>
    </row>
    <row r="51" spans="1:15" ht="84" customHeight="1">
      <c r="A51" s="3" t="s">
        <v>513</v>
      </c>
      <c r="B51" s="3" t="s">
        <v>872</v>
      </c>
      <c r="C51" s="3" t="s">
        <v>194</v>
      </c>
      <c r="D51" s="108" t="s">
        <v>195</v>
      </c>
      <c r="E51" s="51" t="s">
        <v>49</v>
      </c>
      <c r="F51" s="39" t="s">
        <v>133</v>
      </c>
      <c r="G51" s="108" t="s">
        <v>209</v>
      </c>
      <c r="H51" s="108" t="s">
        <v>78</v>
      </c>
      <c r="I51" s="108" t="s">
        <v>133</v>
      </c>
      <c r="J51" s="108" t="s">
        <v>198</v>
      </c>
      <c r="K51" s="2">
        <v>1000000</v>
      </c>
      <c r="L51" s="3" t="s">
        <v>1140</v>
      </c>
      <c r="M51" s="16">
        <v>42004</v>
      </c>
      <c r="N51" s="108" t="s">
        <v>1051</v>
      </c>
      <c r="O51" s="108" t="s">
        <v>30</v>
      </c>
    </row>
    <row r="52" spans="1:15" ht="48" customHeight="1">
      <c r="A52" s="3" t="s">
        <v>459</v>
      </c>
      <c r="B52" s="3" t="s">
        <v>199</v>
      </c>
      <c r="C52" s="3" t="s">
        <v>200</v>
      </c>
      <c r="D52" s="108" t="s">
        <v>1081</v>
      </c>
      <c r="E52" s="51" t="s">
        <v>49</v>
      </c>
      <c r="F52" s="108" t="s">
        <v>133</v>
      </c>
      <c r="G52" s="108" t="s">
        <v>209</v>
      </c>
      <c r="H52" s="108" t="s">
        <v>78</v>
      </c>
      <c r="I52" s="39" t="s">
        <v>133</v>
      </c>
      <c r="J52" s="108" t="s">
        <v>1117</v>
      </c>
      <c r="K52" s="2">
        <v>5000000</v>
      </c>
      <c r="L52" s="3" t="s">
        <v>1140</v>
      </c>
      <c r="M52" s="16">
        <v>42004</v>
      </c>
      <c r="N52" s="108" t="s">
        <v>1070</v>
      </c>
      <c r="O52" s="108" t="s">
        <v>30</v>
      </c>
    </row>
    <row r="53" spans="1:15" ht="48" customHeight="1">
      <c r="A53" s="133" t="s">
        <v>514</v>
      </c>
      <c r="B53" s="48" t="s">
        <v>199</v>
      </c>
      <c r="C53" s="48" t="s">
        <v>200</v>
      </c>
      <c r="D53" s="102" t="s">
        <v>914</v>
      </c>
      <c r="E53" s="111" t="s">
        <v>49</v>
      </c>
      <c r="F53" s="102" t="s">
        <v>133</v>
      </c>
      <c r="G53" s="102" t="s">
        <v>209</v>
      </c>
      <c r="H53" s="102" t="s">
        <v>78</v>
      </c>
      <c r="I53" s="134" t="s">
        <v>133</v>
      </c>
      <c r="J53" s="102" t="s">
        <v>1805</v>
      </c>
      <c r="K53" s="57">
        <v>15000000</v>
      </c>
      <c r="L53" s="48" t="s">
        <v>1140</v>
      </c>
      <c r="M53" s="58">
        <v>42735</v>
      </c>
      <c r="N53" s="102" t="s">
        <v>1070</v>
      </c>
      <c r="O53" s="102" t="s">
        <v>30</v>
      </c>
    </row>
    <row r="54" spans="1:15" ht="36" customHeight="1">
      <c r="A54" s="3" t="s">
        <v>515</v>
      </c>
      <c r="B54" s="3" t="s">
        <v>81</v>
      </c>
      <c r="C54" s="3" t="s">
        <v>82</v>
      </c>
      <c r="D54" s="3" t="s">
        <v>83</v>
      </c>
      <c r="E54" s="51" t="s">
        <v>49</v>
      </c>
      <c r="F54" s="3" t="s">
        <v>34</v>
      </c>
      <c r="G54" s="3" t="s">
        <v>35</v>
      </c>
      <c r="H54" s="3" t="s">
        <v>78</v>
      </c>
      <c r="I54" s="3" t="s">
        <v>29</v>
      </c>
      <c r="J54" s="3" t="s">
        <v>1118</v>
      </c>
      <c r="K54" s="2">
        <v>8898305.0847457629</v>
      </c>
      <c r="L54" s="3" t="s">
        <v>1138</v>
      </c>
      <c r="M54" s="16">
        <v>41455</v>
      </c>
      <c r="N54" s="3" t="s">
        <v>1052</v>
      </c>
      <c r="O54" s="3" t="s">
        <v>30</v>
      </c>
    </row>
    <row r="55" spans="1:15" ht="36" customHeight="1">
      <c r="A55" s="3" t="s">
        <v>287</v>
      </c>
      <c r="B55" s="3" t="s">
        <v>210</v>
      </c>
      <c r="C55" s="3" t="s">
        <v>79</v>
      </c>
      <c r="D55" s="3" t="s">
        <v>80</v>
      </c>
      <c r="E55" s="51" t="s">
        <v>49</v>
      </c>
      <c r="F55" s="3" t="s">
        <v>34</v>
      </c>
      <c r="G55" s="3" t="s">
        <v>35</v>
      </c>
      <c r="H55" s="3" t="s">
        <v>78</v>
      </c>
      <c r="I55" s="3" t="s">
        <v>29</v>
      </c>
      <c r="J55" s="3" t="s">
        <v>1118</v>
      </c>
      <c r="K55" s="2">
        <v>4661016.9491525423</v>
      </c>
      <c r="L55" s="3" t="s">
        <v>1140</v>
      </c>
      <c r="M55" s="16">
        <v>41639</v>
      </c>
      <c r="N55" s="3" t="s">
        <v>1052</v>
      </c>
      <c r="O55" s="3" t="s">
        <v>72</v>
      </c>
    </row>
    <row r="56" spans="1:15" ht="36" customHeight="1">
      <c r="A56" s="60" t="s">
        <v>516</v>
      </c>
      <c r="B56" s="108" t="s">
        <v>991</v>
      </c>
      <c r="C56" s="108" t="s">
        <v>992</v>
      </c>
      <c r="D56" s="108" t="s">
        <v>993</v>
      </c>
      <c r="E56" s="51" t="s">
        <v>49</v>
      </c>
      <c r="F56" s="108">
        <v>876</v>
      </c>
      <c r="G56" s="108" t="s">
        <v>35</v>
      </c>
      <c r="H56" s="108" t="s">
        <v>78</v>
      </c>
      <c r="I56" s="108"/>
      <c r="J56" s="108" t="s">
        <v>135</v>
      </c>
      <c r="K56" s="2">
        <v>19000000</v>
      </c>
      <c r="L56" s="16" t="s">
        <v>1138</v>
      </c>
      <c r="M56" s="16">
        <v>42004</v>
      </c>
      <c r="N56" s="3" t="s">
        <v>1052</v>
      </c>
      <c r="O56" s="108" t="s">
        <v>30</v>
      </c>
    </row>
    <row r="57" spans="1:15" ht="36" customHeight="1">
      <c r="A57" s="3" t="s">
        <v>517</v>
      </c>
      <c r="B57" s="108" t="s">
        <v>989</v>
      </c>
      <c r="C57" s="108">
        <v>2800000</v>
      </c>
      <c r="D57" s="108" t="s">
        <v>990</v>
      </c>
      <c r="E57" s="51" t="s">
        <v>49</v>
      </c>
      <c r="F57" s="108">
        <v>796</v>
      </c>
      <c r="G57" s="108" t="s">
        <v>174</v>
      </c>
      <c r="H57" s="3" t="s">
        <v>78</v>
      </c>
      <c r="I57" s="3" t="s">
        <v>133</v>
      </c>
      <c r="J57" s="40" t="s">
        <v>135</v>
      </c>
      <c r="K57" s="2">
        <v>31166000</v>
      </c>
      <c r="L57" s="3" t="s">
        <v>1130</v>
      </c>
      <c r="M57" s="16">
        <v>41639</v>
      </c>
      <c r="N57" s="3" t="s">
        <v>1052</v>
      </c>
      <c r="O57" s="108" t="s">
        <v>30</v>
      </c>
    </row>
    <row r="58" spans="1:15" ht="36" customHeight="1">
      <c r="A58" s="3" t="s">
        <v>518</v>
      </c>
      <c r="B58" s="3" t="s">
        <v>73</v>
      </c>
      <c r="C58" s="3" t="s">
        <v>74</v>
      </c>
      <c r="D58" s="3" t="s">
        <v>75</v>
      </c>
      <c r="E58" s="51" t="s">
        <v>49</v>
      </c>
      <c r="F58" s="3" t="s">
        <v>34</v>
      </c>
      <c r="G58" s="3" t="s">
        <v>35</v>
      </c>
      <c r="H58" s="3" t="s">
        <v>1</v>
      </c>
      <c r="I58" s="3" t="s">
        <v>29</v>
      </c>
      <c r="J58" s="3" t="s">
        <v>1118</v>
      </c>
      <c r="K58" s="2">
        <v>7203389.8305084752</v>
      </c>
      <c r="L58" s="3" t="s">
        <v>1139</v>
      </c>
      <c r="M58" s="16">
        <v>42369</v>
      </c>
      <c r="N58" s="3" t="s">
        <v>1052</v>
      </c>
      <c r="O58" s="3" t="s">
        <v>30</v>
      </c>
    </row>
    <row r="59" spans="1:15" ht="36" customHeight="1">
      <c r="A59" s="3" t="s">
        <v>519</v>
      </c>
      <c r="B59" s="3" t="s">
        <v>70</v>
      </c>
      <c r="C59" s="3" t="s">
        <v>1180</v>
      </c>
      <c r="D59" s="3" t="s">
        <v>1181</v>
      </c>
      <c r="E59" s="51" t="s">
        <v>49</v>
      </c>
      <c r="F59" s="3" t="s">
        <v>34</v>
      </c>
      <c r="G59" s="3" t="s">
        <v>35</v>
      </c>
      <c r="H59" s="3" t="s">
        <v>1</v>
      </c>
      <c r="I59" s="3" t="s">
        <v>29</v>
      </c>
      <c r="J59" s="3" t="s">
        <v>1118</v>
      </c>
      <c r="K59" s="2">
        <v>47000000</v>
      </c>
      <c r="L59" s="3" t="s">
        <v>1138</v>
      </c>
      <c r="M59" s="16">
        <v>42248</v>
      </c>
      <c r="N59" s="3" t="s">
        <v>1052</v>
      </c>
      <c r="O59" s="3" t="s">
        <v>30</v>
      </c>
    </row>
    <row r="60" spans="1:15" ht="144" customHeight="1">
      <c r="A60" s="3" t="s">
        <v>520</v>
      </c>
      <c r="B60" s="3" t="s">
        <v>54</v>
      </c>
      <c r="C60" s="3" t="s">
        <v>55</v>
      </c>
      <c r="D60" s="108" t="s">
        <v>904</v>
      </c>
      <c r="E60" s="51" t="s">
        <v>49</v>
      </c>
      <c r="F60" s="3" t="s">
        <v>34</v>
      </c>
      <c r="G60" s="108" t="s">
        <v>35</v>
      </c>
      <c r="H60" s="108">
        <v>1</v>
      </c>
      <c r="I60" s="3" t="s">
        <v>29</v>
      </c>
      <c r="J60" s="108" t="s">
        <v>1118</v>
      </c>
      <c r="K60" s="1">
        <v>11104000</v>
      </c>
      <c r="L60" s="3" t="s">
        <v>1138</v>
      </c>
      <c r="M60" s="16">
        <v>41698</v>
      </c>
      <c r="N60" s="3" t="s">
        <v>1052</v>
      </c>
      <c r="O60" s="108" t="s">
        <v>30</v>
      </c>
    </row>
    <row r="61" spans="1:15" ht="60" customHeight="1">
      <c r="A61" s="3" t="s">
        <v>521</v>
      </c>
      <c r="B61" s="3" t="s">
        <v>52</v>
      </c>
      <c r="C61" s="3" t="s">
        <v>117</v>
      </c>
      <c r="D61" s="108" t="s">
        <v>1079</v>
      </c>
      <c r="E61" s="51" t="s">
        <v>49</v>
      </c>
      <c r="F61" s="108">
        <v>876</v>
      </c>
      <c r="G61" s="108" t="s">
        <v>35</v>
      </c>
      <c r="H61" s="108">
        <v>14</v>
      </c>
      <c r="I61" s="108">
        <v>45286585000</v>
      </c>
      <c r="J61" s="108" t="s">
        <v>1118</v>
      </c>
      <c r="K61" s="2">
        <v>5000000</v>
      </c>
      <c r="L61" s="3" t="s">
        <v>1130</v>
      </c>
      <c r="M61" s="16">
        <v>41639</v>
      </c>
      <c r="N61" s="108" t="s">
        <v>1048</v>
      </c>
      <c r="O61" s="108" t="s">
        <v>30</v>
      </c>
    </row>
    <row r="62" spans="1:15" ht="63.75" customHeight="1">
      <c r="A62" s="60" t="s">
        <v>522</v>
      </c>
      <c r="B62" s="3" t="s">
        <v>52</v>
      </c>
      <c r="C62" s="3" t="s">
        <v>117</v>
      </c>
      <c r="D62" s="49" t="s">
        <v>1182</v>
      </c>
      <c r="E62" s="51" t="s">
        <v>49</v>
      </c>
      <c r="F62" s="108">
        <v>876</v>
      </c>
      <c r="G62" s="108" t="s">
        <v>35</v>
      </c>
      <c r="H62" s="108">
        <v>2</v>
      </c>
      <c r="I62" s="108">
        <v>45286585000</v>
      </c>
      <c r="J62" s="108" t="s">
        <v>1308</v>
      </c>
      <c r="K62" s="2">
        <v>10298701.1</v>
      </c>
      <c r="L62" s="3" t="s">
        <v>1138</v>
      </c>
      <c r="M62" s="16">
        <v>41639</v>
      </c>
      <c r="N62" s="108" t="s">
        <v>1048</v>
      </c>
      <c r="O62" s="108" t="s">
        <v>30</v>
      </c>
    </row>
    <row r="63" spans="1:15" ht="60" customHeight="1">
      <c r="A63" s="3" t="s">
        <v>523</v>
      </c>
      <c r="B63" s="3" t="s">
        <v>113</v>
      </c>
      <c r="C63" s="3" t="s">
        <v>114</v>
      </c>
      <c r="D63" s="108" t="s">
        <v>1133</v>
      </c>
      <c r="E63" s="51" t="s">
        <v>49</v>
      </c>
      <c r="F63" s="3" t="s">
        <v>34</v>
      </c>
      <c r="G63" s="108" t="s">
        <v>35</v>
      </c>
      <c r="H63" s="108">
        <v>1</v>
      </c>
      <c r="I63" s="3" t="s">
        <v>115</v>
      </c>
      <c r="J63" s="108" t="s">
        <v>1284</v>
      </c>
      <c r="K63" s="9">
        <v>1694915.2542372881</v>
      </c>
      <c r="L63" s="3" t="s">
        <v>1138</v>
      </c>
      <c r="M63" s="16">
        <v>41455</v>
      </c>
      <c r="N63" s="108" t="s">
        <v>1048</v>
      </c>
      <c r="O63" s="108" t="s">
        <v>30</v>
      </c>
    </row>
    <row r="64" spans="1:15" ht="48" customHeight="1">
      <c r="A64" s="3" t="s">
        <v>524</v>
      </c>
      <c r="B64" s="3" t="s">
        <v>222</v>
      </c>
      <c r="C64" s="13" t="s">
        <v>223</v>
      </c>
      <c r="D64" s="108" t="s">
        <v>227</v>
      </c>
      <c r="E64" s="51" t="s">
        <v>49</v>
      </c>
      <c r="F64" s="3">
        <v>876</v>
      </c>
      <c r="G64" s="108" t="s">
        <v>35</v>
      </c>
      <c r="H64" s="108">
        <v>1</v>
      </c>
      <c r="I64" s="3" t="s">
        <v>29</v>
      </c>
      <c r="J64" s="108" t="s">
        <v>1118</v>
      </c>
      <c r="K64" s="2">
        <v>750000</v>
      </c>
      <c r="L64" s="3" t="s">
        <v>1140</v>
      </c>
      <c r="M64" s="16">
        <v>41639</v>
      </c>
      <c r="N64" s="12" t="s">
        <v>1050</v>
      </c>
      <c r="O64" s="108" t="s">
        <v>30</v>
      </c>
    </row>
    <row r="65" spans="1:15" ht="48" customHeight="1">
      <c r="A65" s="3" t="s">
        <v>525</v>
      </c>
      <c r="B65" s="3" t="s">
        <v>222</v>
      </c>
      <c r="C65" s="13" t="s">
        <v>223</v>
      </c>
      <c r="D65" s="108" t="s">
        <v>1018</v>
      </c>
      <c r="E65" s="51" t="s">
        <v>49</v>
      </c>
      <c r="F65" s="3">
        <v>876</v>
      </c>
      <c r="G65" s="108" t="s">
        <v>35</v>
      </c>
      <c r="H65" s="108">
        <v>1</v>
      </c>
      <c r="I65" s="3" t="s">
        <v>29</v>
      </c>
      <c r="J65" s="108" t="s">
        <v>1118</v>
      </c>
      <c r="K65" s="2">
        <v>1000000</v>
      </c>
      <c r="L65" s="3" t="s">
        <v>1140</v>
      </c>
      <c r="M65" s="16">
        <v>41639</v>
      </c>
      <c r="N65" s="12" t="s">
        <v>1050</v>
      </c>
      <c r="O65" s="108" t="s">
        <v>30</v>
      </c>
    </row>
    <row r="66" spans="1:15" ht="48" customHeight="1">
      <c r="A66" s="3" t="s">
        <v>461</v>
      </c>
      <c r="B66" s="3" t="s">
        <v>222</v>
      </c>
      <c r="C66" s="13" t="s">
        <v>223</v>
      </c>
      <c r="D66" s="108" t="s">
        <v>231</v>
      </c>
      <c r="E66" s="51" t="s">
        <v>49</v>
      </c>
      <c r="F66" s="3">
        <v>876</v>
      </c>
      <c r="G66" s="108" t="s">
        <v>35</v>
      </c>
      <c r="H66" s="108">
        <v>1</v>
      </c>
      <c r="I66" s="3" t="s">
        <v>29</v>
      </c>
      <c r="J66" s="108" t="s">
        <v>1118</v>
      </c>
      <c r="K66" s="2">
        <v>1000000</v>
      </c>
      <c r="L66" s="3" t="s">
        <v>1140</v>
      </c>
      <c r="M66" s="16">
        <v>41639</v>
      </c>
      <c r="N66" s="12" t="s">
        <v>1050</v>
      </c>
      <c r="O66" s="108" t="s">
        <v>30</v>
      </c>
    </row>
    <row r="67" spans="1:15" ht="60" customHeight="1">
      <c r="A67" s="48" t="s">
        <v>526</v>
      </c>
      <c r="B67" s="48" t="s">
        <v>222</v>
      </c>
      <c r="C67" s="48" t="s">
        <v>1183</v>
      </c>
      <c r="D67" s="102" t="s">
        <v>1424</v>
      </c>
      <c r="E67" s="51" t="s">
        <v>49</v>
      </c>
      <c r="F67" s="48">
        <v>876</v>
      </c>
      <c r="G67" s="102" t="s">
        <v>35</v>
      </c>
      <c r="H67" s="102">
        <v>1</v>
      </c>
      <c r="I67" s="48" t="s">
        <v>29</v>
      </c>
      <c r="J67" s="102" t="s">
        <v>1308</v>
      </c>
      <c r="K67" s="57">
        <v>4250000</v>
      </c>
      <c r="L67" s="48" t="s">
        <v>1140</v>
      </c>
      <c r="M67" s="58">
        <v>41639</v>
      </c>
      <c r="N67" s="59" t="s">
        <v>1070</v>
      </c>
      <c r="O67" s="102" t="s">
        <v>30</v>
      </c>
    </row>
    <row r="68" spans="1:15" ht="48" customHeight="1">
      <c r="A68" s="3" t="s">
        <v>527</v>
      </c>
      <c r="B68" s="3" t="s">
        <v>222</v>
      </c>
      <c r="C68" s="13" t="s">
        <v>223</v>
      </c>
      <c r="D68" s="108" t="s">
        <v>230</v>
      </c>
      <c r="E68" s="51" t="s">
        <v>49</v>
      </c>
      <c r="F68" s="3">
        <v>876</v>
      </c>
      <c r="G68" s="108" t="s">
        <v>35</v>
      </c>
      <c r="H68" s="108">
        <v>1</v>
      </c>
      <c r="I68" s="3" t="s">
        <v>29</v>
      </c>
      <c r="J68" s="108" t="s">
        <v>1118</v>
      </c>
      <c r="K68" s="2">
        <v>2460000</v>
      </c>
      <c r="L68" s="3" t="s">
        <v>1138</v>
      </c>
      <c r="M68" s="16">
        <v>41455</v>
      </c>
      <c r="N68" s="12" t="s">
        <v>1050</v>
      </c>
      <c r="O68" s="108" t="s">
        <v>30</v>
      </c>
    </row>
    <row r="69" spans="1:15" ht="36" customHeight="1">
      <c r="A69" s="3" t="s">
        <v>528</v>
      </c>
      <c r="B69" s="3" t="s">
        <v>1084</v>
      </c>
      <c r="C69" s="3" t="s">
        <v>1083</v>
      </c>
      <c r="D69" s="11" t="s">
        <v>214</v>
      </c>
      <c r="E69" s="51" t="s">
        <v>49</v>
      </c>
      <c r="F69" s="3" t="s">
        <v>34</v>
      </c>
      <c r="G69" s="108" t="s">
        <v>894</v>
      </c>
      <c r="H69" s="108" t="s">
        <v>78</v>
      </c>
      <c r="I69" s="3" t="s">
        <v>29</v>
      </c>
      <c r="J69" s="108" t="s">
        <v>1118</v>
      </c>
      <c r="K69" s="2">
        <v>2700000</v>
      </c>
      <c r="L69" s="3" t="s">
        <v>1140</v>
      </c>
      <c r="M69" s="16">
        <v>41639</v>
      </c>
      <c r="N69" s="3" t="s">
        <v>1052</v>
      </c>
      <c r="O69" s="108" t="s">
        <v>72</v>
      </c>
    </row>
    <row r="70" spans="1:15" s="93" customFormat="1" ht="48">
      <c r="A70" s="51" t="s">
        <v>471</v>
      </c>
      <c r="B70" s="7" t="s">
        <v>215</v>
      </c>
      <c r="C70" s="7" t="s">
        <v>119</v>
      </c>
      <c r="D70" s="5" t="s">
        <v>1606</v>
      </c>
      <c r="E70" s="51" t="s">
        <v>49</v>
      </c>
      <c r="F70" s="7">
        <v>876</v>
      </c>
      <c r="G70" s="5" t="s">
        <v>35</v>
      </c>
      <c r="H70" s="6">
        <v>1</v>
      </c>
      <c r="I70" s="7" t="s">
        <v>29</v>
      </c>
      <c r="J70" s="5" t="s">
        <v>1118</v>
      </c>
      <c r="K70" s="6">
        <v>11000000</v>
      </c>
      <c r="L70" s="7" t="s">
        <v>1140</v>
      </c>
      <c r="M70" s="68">
        <v>41639</v>
      </c>
      <c r="N70" s="5" t="s">
        <v>1070</v>
      </c>
      <c r="O70" s="54" t="s">
        <v>30</v>
      </c>
    </row>
    <row r="71" spans="1:15" ht="48" customHeight="1">
      <c r="A71" s="3" t="s">
        <v>68</v>
      </c>
      <c r="B71" s="3" t="s">
        <v>222</v>
      </c>
      <c r="C71" s="13" t="s">
        <v>223</v>
      </c>
      <c r="D71" s="108" t="s">
        <v>224</v>
      </c>
      <c r="E71" s="51" t="s">
        <v>49</v>
      </c>
      <c r="F71" s="3">
        <v>876</v>
      </c>
      <c r="G71" s="108" t="s">
        <v>35</v>
      </c>
      <c r="H71" s="108">
        <v>1</v>
      </c>
      <c r="I71" s="3" t="s">
        <v>29</v>
      </c>
      <c r="J71" s="108" t="s">
        <v>1118</v>
      </c>
      <c r="K71" s="2">
        <v>3000000</v>
      </c>
      <c r="L71" s="3" t="s">
        <v>1140</v>
      </c>
      <c r="M71" s="16">
        <v>41639</v>
      </c>
      <c r="N71" s="12" t="s">
        <v>1050</v>
      </c>
      <c r="O71" s="108" t="s">
        <v>30</v>
      </c>
    </row>
    <row r="72" spans="1:15" ht="48" customHeight="1">
      <c r="A72" s="3" t="s">
        <v>529</v>
      </c>
      <c r="B72" s="3" t="s">
        <v>216</v>
      </c>
      <c r="C72" s="3" t="s">
        <v>119</v>
      </c>
      <c r="D72" s="11" t="s">
        <v>1024</v>
      </c>
      <c r="E72" s="51" t="s">
        <v>49</v>
      </c>
      <c r="F72" s="3">
        <v>876</v>
      </c>
      <c r="G72" s="108" t="s">
        <v>35</v>
      </c>
      <c r="H72" s="108">
        <v>1</v>
      </c>
      <c r="I72" s="3" t="s">
        <v>29</v>
      </c>
      <c r="J72" s="108" t="s">
        <v>1118</v>
      </c>
      <c r="K72" s="2">
        <v>3600000</v>
      </c>
      <c r="L72" s="3" t="s">
        <v>1140</v>
      </c>
      <c r="M72" s="16">
        <v>41548</v>
      </c>
      <c r="N72" s="108" t="s">
        <v>1070</v>
      </c>
      <c r="O72" s="108" t="s">
        <v>30</v>
      </c>
    </row>
    <row r="73" spans="1:15" ht="48" customHeight="1">
      <c r="A73" s="3" t="s">
        <v>530</v>
      </c>
      <c r="B73" s="3" t="s">
        <v>213</v>
      </c>
      <c r="C73" s="3" t="s">
        <v>220</v>
      </c>
      <c r="D73" s="11" t="s">
        <v>221</v>
      </c>
      <c r="E73" s="51" t="s">
        <v>49</v>
      </c>
      <c r="F73" s="3">
        <v>876</v>
      </c>
      <c r="G73" s="108" t="s">
        <v>35</v>
      </c>
      <c r="H73" s="108">
        <v>1</v>
      </c>
      <c r="I73" s="3" t="s">
        <v>29</v>
      </c>
      <c r="J73" s="108" t="s">
        <v>1118</v>
      </c>
      <c r="K73" s="2">
        <v>5000000</v>
      </c>
      <c r="L73" s="3" t="s">
        <v>1140</v>
      </c>
      <c r="M73" s="16">
        <v>41639</v>
      </c>
      <c r="N73" s="108" t="s">
        <v>1070</v>
      </c>
      <c r="O73" s="108" t="s">
        <v>30</v>
      </c>
    </row>
    <row r="74" spans="1:15" ht="48" customHeight="1">
      <c r="A74" s="3" t="s">
        <v>531</v>
      </c>
      <c r="B74" s="3" t="s">
        <v>213</v>
      </c>
      <c r="C74" s="3" t="s">
        <v>218</v>
      </c>
      <c r="D74" s="108" t="s">
        <v>219</v>
      </c>
      <c r="E74" s="51" t="s">
        <v>49</v>
      </c>
      <c r="F74" s="3">
        <v>876</v>
      </c>
      <c r="G74" s="108" t="s">
        <v>35</v>
      </c>
      <c r="H74" s="108">
        <v>1</v>
      </c>
      <c r="I74" s="3" t="s">
        <v>29</v>
      </c>
      <c r="J74" s="108" t="s">
        <v>1118</v>
      </c>
      <c r="K74" s="2">
        <v>37730000</v>
      </c>
      <c r="L74" s="3" t="s">
        <v>1138</v>
      </c>
      <c r="M74" s="16">
        <v>41547</v>
      </c>
      <c r="N74" s="108" t="s">
        <v>1070</v>
      </c>
      <c r="O74" s="108" t="s">
        <v>30</v>
      </c>
    </row>
    <row r="75" spans="1:15" s="93" customFormat="1" ht="48">
      <c r="A75" s="51">
        <v>65</v>
      </c>
      <c r="B75" s="7" t="s">
        <v>1332</v>
      </c>
      <c r="C75" s="7" t="s">
        <v>1333</v>
      </c>
      <c r="D75" s="5" t="s">
        <v>1607</v>
      </c>
      <c r="E75" s="51" t="s">
        <v>49</v>
      </c>
      <c r="F75" s="7">
        <v>876</v>
      </c>
      <c r="G75" s="5" t="s">
        <v>35</v>
      </c>
      <c r="H75" s="6">
        <v>1</v>
      </c>
      <c r="I75" s="7">
        <v>45286565000</v>
      </c>
      <c r="J75" s="5" t="s">
        <v>1118</v>
      </c>
      <c r="K75" s="6">
        <v>9042000</v>
      </c>
      <c r="L75" s="7" t="s">
        <v>1140</v>
      </c>
      <c r="M75" s="68">
        <v>41639</v>
      </c>
      <c r="N75" s="5" t="s">
        <v>1070</v>
      </c>
      <c r="O75" s="54" t="s">
        <v>30</v>
      </c>
    </row>
    <row r="76" spans="1:15" ht="60" customHeight="1">
      <c r="A76" s="3" t="s">
        <v>532</v>
      </c>
      <c r="B76" s="3" t="s">
        <v>217</v>
      </c>
      <c r="C76" s="3" t="s">
        <v>212</v>
      </c>
      <c r="D76" s="3" t="s">
        <v>1017</v>
      </c>
      <c r="E76" s="51" t="s">
        <v>49</v>
      </c>
      <c r="F76" s="3">
        <v>876</v>
      </c>
      <c r="G76" s="108" t="s">
        <v>35</v>
      </c>
      <c r="H76" s="108">
        <v>1</v>
      </c>
      <c r="I76" s="3" t="s">
        <v>287</v>
      </c>
      <c r="J76" s="108" t="s">
        <v>1118</v>
      </c>
      <c r="K76" s="2">
        <v>500000</v>
      </c>
      <c r="L76" s="14" t="s">
        <v>1140</v>
      </c>
      <c r="M76" s="16">
        <v>41639</v>
      </c>
      <c r="N76" s="12" t="s">
        <v>1048</v>
      </c>
      <c r="O76" s="108" t="s">
        <v>30</v>
      </c>
    </row>
    <row r="77" spans="1:15" ht="60" customHeight="1">
      <c r="A77" s="3" t="s">
        <v>533</v>
      </c>
      <c r="B77" s="3" t="s">
        <v>238</v>
      </c>
      <c r="C77" s="14" t="s">
        <v>239</v>
      </c>
      <c r="D77" s="108" t="s">
        <v>1090</v>
      </c>
      <c r="E77" s="51" t="s">
        <v>49</v>
      </c>
      <c r="F77" s="14" t="s">
        <v>34</v>
      </c>
      <c r="G77" s="108" t="s">
        <v>35</v>
      </c>
      <c r="H77" s="15">
        <v>1</v>
      </c>
      <c r="I77" s="3" t="s">
        <v>29</v>
      </c>
      <c r="J77" s="108" t="s">
        <v>1091</v>
      </c>
      <c r="K77" s="2">
        <v>1200000</v>
      </c>
      <c r="L77" s="14" t="s">
        <v>1140</v>
      </c>
      <c r="M77" s="16">
        <v>41639</v>
      </c>
      <c r="N77" s="12" t="s">
        <v>1048</v>
      </c>
      <c r="O77" s="15" t="s">
        <v>30</v>
      </c>
    </row>
    <row r="78" spans="1:15" ht="60" customHeight="1">
      <c r="A78" s="3" t="s">
        <v>534</v>
      </c>
      <c r="B78" s="3" t="s">
        <v>217</v>
      </c>
      <c r="C78" s="3" t="s">
        <v>236</v>
      </c>
      <c r="D78" s="108" t="s">
        <v>237</v>
      </c>
      <c r="E78" s="51" t="s">
        <v>49</v>
      </c>
      <c r="F78" s="3">
        <v>876</v>
      </c>
      <c r="G78" s="108" t="s">
        <v>35</v>
      </c>
      <c r="H78" s="108">
        <v>1</v>
      </c>
      <c r="I78" s="3" t="s">
        <v>29</v>
      </c>
      <c r="J78" s="108" t="s">
        <v>1118</v>
      </c>
      <c r="K78" s="2">
        <v>1347457.6271186441</v>
      </c>
      <c r="L78" s="3" t="s">
        <v>1140</v>
      </c>
      <c r="M78" s="16">
        <v>41639</v>
      </c>
      <c r="N78" s="108" t="s">
        <v>1048</v>
      </c>
      <c r="O78" s="108" t="s">
        <v>30</v>
      </c>
    </row>
    <row r="79" spans="1:15" ht="60" customHeight="1">
      <c r="A79" s="3" t="s">
        <v>535</v>
      </c>
      <c r="B79" s="3" t="s">
        <v>217</v>
      </c>
      <c r="C79" s="14" t="s">
        <v>212</v>
      </c>
      <c r="D79" s="108" t="s">
        <v>971</v>
      </c>
      <c r="E79" s="51" t="s">
        <v>49</v>
      </c>
      <c r="F79" s="14">
        <v>876</v>
      </c>
      <c r="G79" s="108" t="s">
        <v>35</v>
      </c>
      <c r="H79" s="15">
        <v>1</v>
      </c>
      <c r="I79" s="3" t="s">
        <v>287</v>
      </c>
      <c r="J79" s="108" t="s">
        <v>1118</v>
      </c>
      <c r="K79" s="2">
        <v>1400000</v>
      </c>
      <c r="L79" s="14" t="s">
        <v>1138</v>
      </c>
      <c r="M79" s="16">
        <v>41639</v>
      </c>
      <c r="N79" s="12" t="s">
        <v>1048</v>
      </c>
      <c r="O79" s="15" t="s">
        <v>30</v>
      </c>
    </row>
    <row r="80" spans="1:15" ht="60" customHeight="1">
      <c r="A80" s="3" t="s">
        <v>536</v>
      </c>
      <c r="B80" s="3" t="s">
        <v>217</v>
      </c>
      <c r="C80" s="14" t="s">
        <v>212</v>
      </c>
      <c r="D80" s="108" t="s">
        <v>972</v>
      </c>
      <c r="E80" s="51" t="s">
        <v>49</v>
      </c>
      <c r="F80" s="14">
        <v>876</v>
      </c>
      <c r="G80" s="108" t="s">
        <v>35</v>
      </c>
      <c r="H80" s="15">
        <v>1</v>
      </c>
      <c r="I80" s="3" t="s">
        <v>287</v>
      </c>
      <c r="J80" s="108" t="s">
        <v>1118</v>
      </c>
      <c r="K80" s="2">
        <v>1484000</v>
      </c>
      <c r="L80" s="14" t="s">
        <v>1138</v>
      </c>
      <c r="M80" s="16">
        <v>41639</v>
      </c>
      <c r="N80" s="12" t="s">
        <v>1048</v>
      </c>
      <c r="O80" s="15" t="s">
        <v>30</v>
      </c>
    </row>
    <row r="81" spans="1:55" ht="60" customHeight="1">
      <c r="A81" s="3" t="s">
        <v>238</v>
      </c>
      <c r="B81" s="3" t="s">
        <v>217</v>
      </c>
      <c r="C81" s="14" t="s">
        <v>212</v>
      </c>
      <c r="D81" s="108" t="s">
        <v>1093</v>
      </c>
      <c r="E81" s="51" t="s">
        <v>49</v>
      </c>
      <c r="F81" s="14">
        <v>876</v>
      </c>
      <c r="G81" s="108" t="s">
        <v>35</v>
      </c>
      <c r="H81" s="15">
        <v>1</v>
      </c>
      <c r="I81" s="3" t="s">
        <v>287</v>
      </c>
      <c r="J81" s="108" t="s">
        <v>1118</v>
      </c>
      <c r="K81" s="2">
        <v>1548000</v>
      </c>
      <c r="L81" s="14" t="s">
        <v>1139</v>
      </c>
      <c r="M81" s="16">
        <v>41639</v>
      </c>
      <c r="N81" s="12" t="s">
        <v>1048</v>
      </c>
      <c r="O81" s="15" t="s">
        <v>30</v>
      </c>
    </row>
    <row r="82" spans="1:55" ht="36" customHeight="1">
      <c r="A82" s="3" t="s">
        <v>537</v>
      </c>
      <c r="B82" s="3" t="s">
        <v>280</v>
      </c>
      <c r="C82" s="13">
        <v>7250000</v>
      </c>
      <c r="D82" s="11" t="s">
        <v>232</v>
      </c>
      <c r="E82" s="51" t="s">
        <v>49</v>
      </c>
      <c r="F82" s="3" t="s">
        <v>34</v>
      </c>
      <c r="G82" s="108" t="s">
        <v>35</v>
      </c>
      <c r="H82" s="108">
        <v>1</v>
      </c>
      <c r="I82" s="3" t="s">
        <v>29</v>
      </c>
      <c r="J82" s="108" t="s">
        <v>1118</v>
      </c>
      <c r="K82" s="2">
        <v>1700000</v>
      </c>
      <c r="L82" s="3" t="s">
        <v>1140</v>
      </c>
      <c r="M82" s="16">
        <v>41639</v>
      </c>
      <c r="N82" s="3" t="s">
        <v>1052</v>
      </c>
      <c r="O82" s="108" t="s">
        <v>72</v>
      </c>
    </row>
    <row r="83" spans="1:55" ht="48" customHeight="1">
      <c r="A83" s="3" t="s">
        <v>538</v>
      </c>
      <c r="B83" s="14" t="s">
        <v>238</v>
      </c>
      <c r="C83" s="14" t="s">
        <v>239</v>
      </c>
      <c r="D83" s="108" t="s">
        <v>1425</v>
      </c>
      <c r="E83" s="51" t="s">
        <v>49</v>
      </c>
      <c r="F83" s="14" t="s">
        <v>34</v>
      </c>
      <c r="G83" s="108" t="s">
        <v>35</v>
      </c>
      <c r="H83" s="15">
        <v>1</v>
      </c>
      <c r="I83" s="3" t="s">
        <v>287</v>
      </c>
      <c r="J83" s="108" t="s">
        <v>1118</v>
      </c>
      <c r="K83" s="2">
        <v>1740000</v>
      </c>
      <c r="L83" s="14" t="s">
        <v>1139</v>
      </c>
      <c r="M83" s="16">
        <v>41639</v>
      </c>
      <c r="N83" s="12" t="s">
        <v>1070</v>
      </c>
      <c r="O83" s="15" t="s">
        <v>30</v>
      </c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  <c r="AY83" s="36"/>
      <c r="AZ83" s="36"/>
      <c r="BA83" s="36"/>
      <c r="BB83" s="36"/>
      <c r="BC83" s="36"/>
    </row>
    <row r="84" spans="1:55" ht="60" customHeight="1">
      <c r="A84" s="110" t="s">
        <v>539</v>
      </c>
      <c r="B84" s="110" t="s">
        <v>217</v>
      </c>
      <c r="C84" s="110" t="s">
        <v>212</v>
      </c>
      <c r="D84" s="110" t="s">
        <v>247</v>
      </c>
      <c r="E84" s="111" t="s">
        <v>49</v>
      </c>
      <c r="F84" s="110">
        <v>876</v>
      </c>
      <c r="G84" s="112" t="s">
        <v>35</v>
      </c>
      <c r="H84" s="112">
        <v>1</v>
      </c>
      <c r="I84" s="110" t="s">
        <v>29</v>
      </c>
      <c r="J84" s="112" t="s">
        <v>1118</v>
      </c>
      <c r="K84" s="113">
        <v>1216271</v>
      </c>
      <c r="L84" s="110" t="s">
        <v>1140</v>
      </c>
      <c r="M84" s="114">
        <v>41639</v>
      </c>
      <c r="N84" s="112" t="s">
        <v>1048</v>
      </c>
      <c r="O84" s="112" t="s">
        <v>30</v>
      </c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36"/>
      <c r="AW84" s="36"/>
      <c r="AX84" s="36"/>
      <c r="AY84" s="36"/>
      <c r="AZ84" s="36"/>
      <c r="BA84" s="36"/>
      <c r="BB84" s="36"/>
      <c r="BC84" s="36"/>
    </row>
    <row r="85" spans="1:55" ht="48" customHeight="1">
      <c r="A85" s="3" t="s">
        <v>540</v>
      </c>
      <c r="B85" s="14" t="s">
        <v>238</v>
      </c>
      <c r="C85" s="14" t="s">
        <v>239</v>
      </c>
      <c r="D85" s="108" t="s">
        <v>1426</v>
      </c>
      <c r="E85" s="51" t="s">
        <v>49</v>
      </c>
      <c r="F85" s="14" t="s">
        <v>34</v>
      </c>
      <c r="G85" s="108" t="s">
        <v>35</v>
      </c>
      <c r="H85" s="15">
        <v>1</v>
      </c>
      <c r="I85" s="3" t="s">
        <v>29</v>
      </c>
      <c r="J85" s="108" t="s">
        <v>135</v>
      </c>
      <c r="K85" s="2">
        <v>1859000</v>
      </c>
      <c r="L85" s="14" t="s">
        <v>1139</v>
      </c>
      <c r="M85" s="16">
        <v>41639</v>
      </c>
      <c r="N85" s="12" t="s">
        <v>1070</v>
      </c>
      <c r="O85" s="15" t="s">
        <v>30</v>
      </c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  <c r="AY85" s="36"/>
      <c r="AZ85" s="36"/>
      <c r="BA85" s="36"/>
      <c r="BB85" s="36"/>
      <c r="BC85" s="36"/>
    </row>
    <row r="86" spans="1:55" s="25" customFormat="1" ht="60" customHeight="1">
      <c r="A86" s="3" t="s">
        <v>541</v>
      </c>
      <c r="B86" s="3" t="s">
        <v>217</v>
      </c>
      <c r="C86" s="3" t="s">
        <v>212</v>
      </c>
      <c r="D86" s="3" t="s">
        <v>1608</v>
      </c>
      <c r="E86" s="51" t="s">
        <v>49</v>
      </c>
      <c r="F86" s="3">
        <v>876</v>
      </c>
      <c r="G86" s="108" t="s">
        <v>35</v>
      </c>
      <c r="H86" s="108">
        <v>1</v>
      </c>
      <c r="I86" s="3" t="s">
        <v>29</v>
      </c>
      <c r="J86" s="108" t="s">
        <v>1118</v>
      </c>
      <c r="K86" s="2">
        <v>2000000</v>
      </c>
      <c r="L86" s="3" t="s">
        <v>1140</v>
      </c>
      <c r="M86" s="16">
        <v>41698</v>
      </c>
      <c r="N86" s="108" t="s">
        <v>1048</v>
      </c>
      <c r="O86" s="108" t="s">
        <v>30</v>
      </c>
    </row>
    <row r="87" spans="1:55" ht="60" customHeight="1">
      <c r="A87" s="3" t="s">
        <v>542</v>
      </c>
      <c r="B87" s="3" t="s">
        <v>238</v>
      </c>
      <c r="C87" s="3" t="s">
        <v>239</v>
      </c>
      <c r="D87" s="108" t="s">
        <v>242</v>
      </c>
      <c r="E87" s="51" t="s">
        <v>49</v>
      </c>
      <c r="F87" s="3" t="s">
        <v>34</v>
      </c>
      <c r="G87" s="108" t="s">
        <v>35</v>
      </c>
      <c r="H87" s="108">
        <v>1</v>
      </c>
      <c r="I87" s="3" t="s">
        <v>29</v>
      </c>
      <c r="J87" s="108" t="s">
        <v>1118</v>
      </c>
      <c r="K87" s="2">
        <v>2203389.8305084747</v>
      </c>
      <c r="L87" s="3" t="s">
        <v>1140</v>
      </c>
      <c r="M87" s="16">
        <v>41639</v>
      </c>
      <c r="N87" s="108" t="s">
        <v>1048</v>
      </c>
      <c r="O87" s="108" t="s">
        <v>30</v>
      </c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</row>
    <row r="88" spans="1:55" ht="60" customHeight="1">
      <c r="A88" s="3" t="s">
        <v>543</v>
      </c>
      <c r="B88" s="3" t="s">
        <v>238</v>
      </c>
      <c r="C88" s="3" t="s">
        <v>239</v>
      </c>
      <c r="D88" s="108" t="s">
        <v>1087</v>
      </c>
      <c r="E88" s="51" t="s">
        <v>49</v>
      </c>
      <c r="F88" s="3" t="s">
        <v>34</v>
      </c>
      <c r="G88" s="108" t="s">
        <v>35</v>
      </c>
      <c r="H88" s="108">
        <v>1</v>
      </c>
      <c r="I88" s="3" t="s">
        <v>29</v>
      </c>
      <c r="J88" s="108" t="s">
        <v>1118</v>
      </c>
      <c r="K88" s="2">
        <v>2254237.2881355933</v>
      </c>
      <c r="L88" s="3" t="s">
        <v>1139</v>
      </c>
      <c r="M88" s="16">
        <v>41639</v>
      </c>
      <c r="N88" s="108" t="s">
        <v>1048</v>
      </c>
      <c r="O88" s="108" t="s">
        <v>30</v>
      </c>
    </row>
    <row r="89" spans="1:55" ht="60" customHeight="1">
      <c r="A89" s="3" t="s">
        <v>463</v>
      </c>
      <c r="B89" s="3" t="s">
        <v>217</v>
      </c>
      <c r="C89" s="14" t="s">
        <v>212</v>
      </c>
      <c r="D89" s="108" t="s">
        <v>969</v>
      </c>
      <c r="E89" s="51" t="s">
        <v>49</v>
      </c>
      <c r="F89" s="14">
        <v>876</v>
      </c>
      <c r="G89" s="108" t="s">
        <v>35</v>
      </c>
      <c r="H89" s="15">
        <v>1</v>
      </c>
      <c r="I89" s="3" t="s">
        <v>287</v>
      </c>
      <c r="J89" s="108" t="s">
        <v>1118</v>
      </c>
      <c r="K89" s="2">
        <v>2365000</v>
      </c>
      <c r="L89" s="14" t="s">
        <v>1138</v>
      </c>
      <c r="M89" s="16">
        <v>41639</v>
      </c>
      <c r="N89" s="12" t="s">
        <v>1048</v>
      </c>
      <c r="O89" s="15" t="s">
        <v>30</v>
      </c>
    </row>
    <row r="90" spans="1:55" ht="84" customHeight="1">
      <c r="A90" s="3" t="s">
        <v>1058</v>
      </c>
      <c r="B90" s="3" t="s">
        <v>217</v>
      </c>
      <c r="C90" s="14" t="s">
        <v>212</v>
      </c>
      <c r="D90" s="108" t="s">
        <v>970</v>
      </c>
      <c r="E90" s="51" t="s">
        <v>49</v>
      </c>
      <c r="F90" s="14">
        <v>876</v>
      </c>
      <c r="G90" s="108" t="s">
        <v>35</v>
      </c>
      <c r="H90" s="15">
        <v>1</v>
      </c>
      <c r="I90" s="3" t="s">
        <v>287</v>
      </c>
      <c r="J90" s="108" t="s">
        <v>1118</v>
      </c>
      <c r="K90" s="2">
        <v>2375000</v>
      </c>
      <c r="L90" s="14" t="s">
        <v>1138</v>
      </c>
      <c r="M90" s="16">
        <v>41639</v>
      </c>
      <c r="N90" s="12" t="s">
        <v>1048</v>
      </c>
      <c r="O90" s="15" t="s">
        <v>30</v>
      </c>
    </row>
    <row r="91" spans="1:55" ht="60" customHeight="1">
      <c r="A91" s="3" t="s">
        <v>544</v>
      </c>
      <c r="B91" s="3" t="s">
        <v>217</v>
      </c>
      <c r="C91" s="14" t="s">
        <v>212</v>
      </c>
      <c r="D91" s="108" t="s">
        <v>968</v>
      </c>
      <c r="E91" s="51" t="s">
        <v>49</v>
      </c>
      <c r="F91" s="14">
        <v>876</v>
      </c>
      <c r="G91" s="108" t="s">
        <v>35</v>
      </c>
      <c r="H91" s="15">
        <v>1</v>
      </c>
      <c r="I91" s="3" t="s">
        <v>287</v>
      </c>
      <c r="J91" s="108" t="s">
        <v>1118</v>
      </c>
      <c r="K91" s="2">
        <v>2398000</v>
      </c>
      <c r="L91" s="14" t="s">
        <v>1139</v>
      </c>
      <c r="M91" s="16">
        <v>41639</v>
      </c>
      <c r="N91" s="12" t="s">
        <v>1048</v>
      </c>
      <c r="O91" s="15" t="s">
        <v>30</v>
      </c>
    </row>
    <row r="92" spans="1:55" ht="60" customHeight="1">
      <c r="A92" s="3" t="s">
        <v>545</v>
      </c>
      <c r="B92" s="3" t="s">
        <v>238</v>
      </c>
      <c r="C92" s="14" t="s">
        <v>239</v>
      </c>
      <c r="D92" s="108" t="s">
        <v>1089</v>
      </c>
      <c r="E92" s="51" t="s">
        <v>49</v>
      </c>
      <c r="F92" s="14" t="s">
        <v>34</v>
      </c>
      <c r="G92" s="108" t="s">
        <v>35</v>
      </c>
      <c r="H92" s="15">
        <v>1</v>
      </c>
      <c r="I92" s="3" t="s">
        <v>29</v>
      </c>
      <c r="J92" s="108" t="s">
        <v>884</v>
      </c>
      <c r="K92" s="2">
        <v>2398305.0847457629</v>
      </c>
      <c r="L92" s="14" t="s">
        <v>1139</v>
      </c>
      <c r="M92" s="16">
        <v>41639</v>
      </c>
      <c r="N92" s="12" t="s">
        <v>1048</v>
      </c>
      <c r="O92" s="15" t="s">
        <v>30</v>
      </c>
    </row>
    <row r="93" spans="1:55" ht="60" customHeight="1">
      <c r="A93" s="3" t="s">
        <v>546</v>
      </c>
      <c r="B93" s="3" t="s">
        <v>217</v>
      </c>
      <c r="C93" s="14" t="s">
        <v>212</v>
      </c>
      <c r="D93" s="108" t="s">
        <v>967</v>
      </c>
      <c r="E93" s="51" t="s">
        <v>49</v>
      </c>
      <c r="F93" s="14">
        <v>876</v>
      </c>
      <c r="G93" s="108" t="s">
        <v>35</v>
      </c>
      <c r="H93" s="15">
        <v>1</v>
      </c>
      <c r="I93" s="3" t="s">
        <v>287</v>
      </c>
      <c r="J93" s="108" t="s">
        <v>1118</v>
      </c>
      <c r="K93" s="2">
        <v>2428000</v>
      </c>
      <c r="L93" s="14" t="s">
        <v>1138</v>
      </c>
      <c r="M93" s="16">
        <v>41639</v>
      </c>
      <c r="N93" s="12" t="s">
        <v>1048</v>
      </c>
      <c r="O93" s="15" t="s">
        <v>30</v>
      </c>
    </row>
    <row r="94" spans="1:55" ht="84" customHeight="1">
      <c r="A94" s="3" t="s">
        <v>547</v>
      </c>
      <c r="B94" s="3" t="s">
        <v>238</v>
      </c>
      <c r="C94" s="14" t="s">
        <v>239</v>
      </c>
      <c r="D94" s="108" t="s">
        <v>973</v>
      </c>
      <c r="E94" s="51" t="s">
        <v>49</v>
      </c>
      <c r="F94" s="14" t="s">
        <v>34</v>
      </c>
      <c r="G94" s="108" t="s">
        <v>281</v>
      </c>
      <c r="H94" s="15">
        <v>1</v>
      </c>
      <c r="I94" s="3" t="s">
        <v>287</v>
      </c>
      <c r="J94" s="108" t="s">
        <v>1118</v>
      </c>
      <c r="K94" s="2">
        <v>3200000</v>
      </c>
      <c r="L94" s="14" t="s">
        <v>1140</v>
      </c>
      <c r="M94" s="16">
        <v>41639</v>
      </c>
      <c r="N94" s="12" t="s">
        <v>1048</v>
      </c>
      <c r="O94" s="15" t="s">
        <v>30</v>
      </c>
    </row>
    <row r="95" spans="1:55" ht="60" customHeight="1">
      <c r="A95" s="3" t="s">
        <v>548</v>
      </c>
      <c r="B95" s="3" t="s">
        <v>216</v>
      </c>
      <c r="C95" s="3" t="s">
        <v>385</v>
      </c>
      <c r="D95" s="108" t="s">
        <v>1086</v>
      </c>
      <c r="E95" s="51" t="s">
        <v>49</v>
      </c>
      <c r="F95" s="3" t="s">
        <v>34</v>
      </c>
      <c r="G95" s="108" t="s">
        <v>35</v>
      </c>
      <c r="H95" s="108">
        <v>1</v>
      </c>
      <c r="I95" s="3" t="s">
        <v>29</v>
      </c>
      <c r="J95" s="108" t="s">
        <v>135</v>
      </c>
      <c r="K95" s="2">
        <v>4938525</v>
      </c>
      <c r="L95" s="3" t="s">
        <v>1130</v>
      </c>
      <c r="M95" s="16">
        <v>41639</v>
      </c>
      <c r="N95" s="108" t="s">
        <v>1048</v>
      </c>
      <c r="O95" s="108" t="s">
        <v>30</v>
      </c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</row>
    <row r="96" spans="1:55" ht="36" customHeight="1">
      <c r="A96" s="3" t="s">
        <v>549</v>
      </c>
      <c r="B96" s="3" t="s">
        <v>279</v>
      </c>
      <c r="C96" s="13" t="s">
        <v>307</v>
      </c>
      <c r="D96" s="11" t="s">
        <v>1334</v>
      </c>
      <c r="E96" s="51" t="s">
        <v>49</v>
      </c>
      <c r="F96" s="3" t="s">
        <v>34</v>
      </c>
      <c r="G96" s="108" t="s">
        <v>35</v>
      </c>
      <c r="H96" s="11" t="s">
        <v>78</v>
      </c>
      <c r="I96" s="3" t="s">
        <v>29</v>
      </c>
      <c r="J96" s="108" t="s">
        <v>1118</v>
      </c>
      <c r="K96" s="2">
        <v>6202000</v>
      </c>
      <c r="L96" s="3" t="s">
        <v>1140</v>
      </c>
      <c r="M96" s="16">
        <v>41639</v>
      </c>
      <c r="N96" s="12" t="s">
        <v>1070</v>
      </c>
      <c r="O96" s="108" t="s">
        <v>72</v>
      </c>
    </row>
    <row r="97" spans="1:55" ht="60" customHeight="1">
      <c r="A97" s="3" t="s">
        <v>550</v>
      </c>
      <c r="B97" s="3" t="s">
        <v>238</v>
      </c>
      <c r="C97" s="3" t="s">
        <v>239</v>
      </c>
      <c r="D97" s="108" t="s">
        <v>241</v>
      </c>
      <c r="E97" s="51" t="s">
        <v>49</v>
      </c>
      <c r="F97" s="3" t="s">
        <v>34</v>
      </c>
      <c r="G97" s="108" t="s">
        <v>35</v>
      </c>
      <c r="H97" s="108">
        <v>1</v>
      </c>
      <c r="I97" s="3" t="s">
        <v>29</v>
      </c>
      <c r="J97" s="108" t="s">
        <v>1118</v>
      </c>
      <c r="K97" s="2">
        <v>68572009.000000015</v>
      </c>
      <c r="L97" s="3" t="s">
        <v>1140</v>
      </c>
      <c r="M97" s="16">
        <v>41639</v>
      </c>
      <c r="N97" s="108" t="s">
        <v>1048</v>
      </c>
      <c r="O97" s="108" t="s">
        <v>30</v>
      </c>
    </row>
    <row r="98" spans="1:55" ht="60" customHeight="1">
      <c r="A98" s="3" t="s">
        <v>551</v>
      </c>
      <c r="B98" s="3" t="s">
        <v>217</v>
      </c>
      <c r="C98" s="3" t="s">
        <v>212</v>
      </c>
      <c r="D98" s="3" t="s">
        <v>248</v>
      </c>
      <c r="E98" s="51" t="s">
        <v>49</v>
      </c>
      <c r="F98" s="3">
        <v>876</v>
      </c>
      <c r="G98" s="108" t="s">
        <v>35</v>
      </c>
      <c r="H98" s="108">
        <v>1</v>
      </c>
      <c r="I98" s="3" t="s">
        <v>29</v>
      </c>
      <c r="J98" s="108" t="s">
        <v>1118</v>
      </c>
      <c r="K98" s="2">
        <v>551440.67796610168</v>
      </c>
      <c r="L98" s="3" t="s">
        <v>1140</v>
      </c>
      <c r="M98" s="16">
        <v>41670</v>
      </c>
      <c r="N98" s="108" t="s">
        <v>1048</v>
      </c>
      <c r="O98" s="108" t="s">
        <v>30</v>
      </c>
    </row>
    <row r="99" spans="1:55" ht="48" customHeight="1">
      <c r="A99" s="3" t="s">
        <v>552</v>
      </c>
      <c r="B99" s="3" t="s">
        <v>217</v>
      </c>
      <c r="C99" s="3" t="s">
        <v>212</v>
      </c>
      <c r="D99" s="3" t="s">
        <v>252</v>
      </c>
      <c r="E99" s="51" t="s">
        <v>49</v>
      </c>
      <c r="F99" s="3">
        <v>876</v>
      </c>
      <c r="G99" s="108" t="s">
        <v>35</v>
      </c>
      <c r="H99" s="108">
        <v>1</v>
      </c>
      <c r="I99" s="3" t="s">
        <v>29</v>
      </c>
      <c r="J99" s="108" t="s">
        <v>1118</v>
      </c>
      <c r="K99" s="2">
        <v>1000000</v>
      </c>
      <c r="L99" s="3" t="s">
        <v>1140</v>
      </c>
      <c r="M99" s="16">
        <v>41820</v>
      </c>
      <c r="N99" s="12" t="s">
        <v>1070</v>
      </c>
      <c r="O99" s="108" t="s">
        <v>30</v>
      </c>
    </row>
    <row r="100" spans="1:55" ht="60" customHeight="1">
      <c r="A100" s="3" t="s">
        <v>1006</v>
      </c>
      <c r="B100" s="3" t="s">
        <v>217</v>
      </c>
      <c r="C100" s="3" t="s">
        <v>212</v>
      </c>
      <c r="D100" s="3" t="s">
        <v>251</v>
      </c>
      <c r="E100" s="51" t="s">
        <v>49</v>
      </c>
      <c r="F100" s="3">
        <v>876</v>
      </c>
      <c r="G100" s="108" t="s">
        <v>35</v>
      </c>
      <c r="H100" s="108">
        <v>1</v>
      </c>
      <c r="I100" s="3" t="s">
        <v>29</v>
      </c>
      <c r="J100" s="108" t="s">
        <v>1118</v>
      </c>
      <c r="K100" s="2">
        <v>1000000</v>
      </c>
      <c r="L100" s="3" t="s">
        <v>1140</v>
      </c>
      <c r="M100" s="16">
        <v>41670</v>
      </c>
      <c r="N100" s="12" t="s">
        <v>1048</v>
      </c>
      <c r="O100" s="108" t="s">
        <v>30</v>
      </c>
    </row>
    <row r="101" spans="1:55" ht="60" customHeight="1">
      <c r="A101" s="3" t="s">
        <v>553</v>
      </c>
      <c r="B101" s="3" t="s">
        <v>217</v>
      </c>
      <c r="C101" s="3" t="s">
        <v>236</v>
      </c>
      <c r="D101" s="3" t="s">
        <v>249</v>
      </c>
      <c r="E101" s="51" t="s">
        <v>49</v>
      </c>
      <c r="F101" s="3">
        <v>876</v>
      </c>
      <c r="G101" s="108" t="s">
        <v>35</v>
      </c>
      <c r="H101" s="108">
        <v>1</v>
      </c>
      <c r="I101" s="3" t="s">
        <v>29</v>
      </c>
      <c r="J101" s="108" t="s">
        <v>1118</v>
      </c>
      <c r="K101" s="2">
        <v>1276000</v>
      </c>
      <c r="L101" s="3" t="s">
        <v>1138</v>
      </c>
      <c r="M101" s="16">
        <v>41670</v>
      </c>
      <c r="N101" s="12" t="s">
        <v>1048</v>
      </c>
      <c r="O101" s="108" t="s">
        <v>30</v>
      </c>
    </row>
    <row r="102" spans="1:55" ht="60" customHeight="1">
      <c r="A102" s="3" t="s">
        <v>554</v>
      </c>
      <c r="B102" s="3" t="s">
        <v>217</v>
      </c>
      <c r="C102" s="3" t="s">
        <v>212</v>
      </c>
      <c r="D102" s="108" t="s">
        <v>235</v>
      </c>
      <c r="E102" s="51" t="s">
        <v>49</v>
      </c>
      <c r="F102" s="3">
        <v>876</v>
      </c>
      <c r="G102" s="108" t="s">
        <v>35</v>
      </c>
      <c r="H102" s="108">
        <v>1</v>
      </c>
      <c r="I102" s="3" t="s">
        <v>29</v>
      </c>
      <c r="J102" s="108" t="s">
        <v>1118</v>
      </c>
      <c r="K102" s="2">
        <v>1400000</v>
      </c>
      <c r="L102" s="3" t="s">
        <v>1140</v>
      </c>
      <c r="M102" s="16">
        <v>41670</v>
      </c>
      <c r="N102" s="108" t="s">
        <v>1048</v>
      </c>
      <c r="O102" s="108" t="s">
        <v>30</v>
      </c>
    </row>
    <row r="103" spans="1:55" ht="60" customHeight="1">
      <c r="A103" s="3" t="s">
        <v>555</v>
      </c>
      <c r="B103" s="3" t="s">
        <v>217</v>
      </c>
      <c r="C103" s="3" t="s">
        <v>212</v>
      </c>
      <c r="D103" s="108" t="s">
        <v>250</v>
      </c>
      <c r="E103" s="51" t="s">
        <v>49</v>
      </c>
      <c r="F103" s="3">
        <v>876</v>
      </c>
      <c r="G103" s="108" t="s">
        <v>35</v>
      </c>
      <c r="H103" s="108">
        <v>1</v>
      </c>
      <c r="I103" s="3" t="s">
        <v>29</v>
      </c>
      <c r="J103" s="108" t="s">
        <v>1118</v>
      </c>
      <c r="K103" s="2">
        <v>2203389.8305084747</v>
      </c>
      <c r="L103" s="3" t="s">
        <v>1130</v>
      </c>
      <c r="M103" s="16">
        <v>41670</v>
      </c>
      <c r="N103" s="12" t="s">
        <v>1048</v>
      </c>
      <c r="O103" s="108" t="s">
        <v>30</v>
      </c>
    </row>
    <row r="104" spans="1:55" ht="60" customHeight="1">
      <c r="A104" s="3" t="s">
        <v>556</v>
      </c>
      <c r="B104" s="3" t="s">
        <v>217</v>
      </c>
      <c r="C104" s="3" t="s">
        <v>212</v>
      </c>
      <c r="D104" s="3" t="s">
        <v>1088</v>
      </c>
      <c r="E104" s="51" t="s">
        <v>49</v>
      </c>
      <c r="F104" s="3">
        <v>876</v>
      </c>
      <c r="G104" s="108" t="s">
        <v>35</v>
      </c>
      <c r="H104" s="108">
        <v>1</v>
      </c>
      <c r="I104" s="3" t="s">
        <v>29</v>
      </c>
      <c r="J104" s="108" t="s">
        <v>1118</v>
      </c>
      <c r="K104" s="2">
        <v>2242966.1016949154</v>
      </c>
      <c r="L104" s="3" t="s">
        <v>1138</v>
      </c>
      <c r="M104" s="16">
        <v>41670</v>
      </c>
      <c r="N104" s="108" t="s">
        <v>1048</v>
      </c>
      <c r="O104" s="108" t="s">
        <v>30</v>
      </c>
    </row>
    <row r="105" spans="1:55" s="25" customFormat="1" ht="60" customHeight="1">
      <c r="A105" s="3" t="s">
        <v>557</v>
      </c>
      <c r="B105" s="3" t="s">
        <v>217</v>
      </c>
      <c r="C105" s="3" t="s">
        <v>212</v>
      </c>
      <c r="D105" s="3" t="s">
        <v>1609</v>
      </c>
      <c r="E105" s="51" t="s">
        <v>49</v>
      </c>
      <c r="F105" s="3">
        <v>876</v>
      </c>
      <c r="G105" s="108" t="s">
        <v>35</v>
      </c>
      <c r="H105" s="108">
        <v>1</v>
      </c>
      <c r="I105" s="3" t="s">
        <v>29</v>
      </c>
      <c r="J105" s="108" t="s">
        <v>1118</v>
      </c>
      <c r="K105" s="2">
        <v>2000000</v>
      </c>
      <c r="L105" s="3" t="s">
        <v>1140</v>
      </c>
      <c r="M105" s="16">
        <v>41670</v>
      </c>
      <c r="N105" s="108" t="s">
        <v>1048</v>
      </c>
      <c r="O105" s="108" t="s">
        <v>30</v>
      </c>
    </row>
    <row r="106" spans="1:55" ht="60" customHeight="1">
      <c r="A106" s="3" t="s">
        <v>558</v>
      </c>
      <c r="B106" s="3" t="s">
        <v>217</v>
      </c>
      <c r="C106" s="3" t="s">
        <v>212</v>
      </c>
      <c r="D106" s="3" t="s">
        <v>245</v>
      </c>
      <c r="E106" s="51" t="s">
        <v>49</v>
      </c>
      <c r="F106" s="3">
        <v>876</v>
      </c>
      <c r="G106" s="108" t="s">
        <v>35</v>
      </c>
      <c r="H106" s="108">
        <v>1</v>
      </c>
      <c r="I106" s="3" t="s">
        <v>29</v>
      </c>
      <c r="J106" s="108" t="s">
        <v>1118</v>
      </c>
      <c r="K106" s="2">
        <v>2500000</v>
      </c>
      <c r="L106" s="3" t="s">
        <v>1130</v>
      </c>
      <c r="M106" s="16">
        <v>41670</v>
      </c>
      <c r="N106" s="108" t="s">
        <v>1048</v>
      </c>
      <c r="O106" s="108" t="s">
        <v>30</v>
      </c>
    </row>
    <row r="107" spans="1:55" ht="60" customHeight="1">
      <c r="A107" s="3" t="s">
        <v>559</v>
      </c>
      <c r="B107" s="3" t="s">
        <v>217</v>
      </c>
      <c r="C107" s="3" t="s">
        <v>212</v>
      </c>
      <c r="D107" s="3" t="s">
        <v>246</v>
      </c>
      <c r="E107" s="51" t="s">
        <v>49</v>
      </c>
      <c r="F107" s="3">
        <v>876</v>
      </c>
      <c r="G107" s="108" t="s">
        <v>35</v>
      </c>
      <c r="H107" s="108">
        <v>1</v>
      </c>
      <c r="I107" s="3" t="s">
        <v>29</v>
      </c>
      <c r="J107" s="108" t="s">
        <v>1118</v>
      </c>
      <c r="K107" s="2">
        <v>2850000</v>
      </c>
      <c r="L107" s="3" t="s">
        <v>1130</v>
      </c>
      <c r="M107" s="16">
        <v>41670</v>
      </c>
      <c r="N107" s="108" t="s">
        <v>1048</v>
      </c>
      <c r="O107" s="108" t="s">
        <v>30</v>
      </c>
    </row>
    <row r="108" spans="1:55" ht="60" customHeight="1">
      <c r="A108" s="3" t="s">
        <v>560</v>
      </c>
      <c r="B108" s="3" t="s">
        <v>217</v>
      </c>
      <c r="C108" s="3" t="s">
        <v>212</v>
      </c>
      <c r="D108" s="3" t="s">
        <v>41</v>
      </c>
      <c r="E108" s="51" t="s">
        <v>49</v>
      </c>
      <c r="F108" s="3">
        <v>876</v>
      </c>
      <c r="G108" s="108" t="s">
        <v>35</v>
      </c>
      <c r="H108" s="108">
        <v>1</v>
      </c>
      <c r="I108" s="3" t="s">
        <v>29</v>
      </c>
      <c r="J108" s="108" t="s">
        <v>1118</v>
      </c>
      <c r="K108" s="2">
        <v>5017525.4237288134</v>
      </c>
      <c r="L108" s="3" t="s">
        <v>1138</v>
      </c>
      <c r="M108" s="16">
        <v>41670</v>
      </c>
      <c r="N108" s="108" t="s">
        <v>1048</v>
      </c>
      <c r="O108" s="108" t="s">
        <v>30</v>
      </c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</row>
    <row r="109" spans="1:55" ht="60" customHeight="1">
      <c r="A109" s="3" t="s">
        <v>561</v>
      </c>
      <c r="B109" s="3" t="s">
        <v>217</v>
      </c>
      <c r="C109" s="3" t="s">
        <v>212</v>
      </c>
      <c r="D109" s="108" t="s">
        <v>234</v>
      </c>
      <c r="E109" s="51" t="s">
        <v>49</v>
      </c>
      <c r="F109" s="3">
        <v>876</v>
      </c>
      <c r="G109" s="108" t="s">
        <v>35</v>
      </c>
      <c r="H109" s="108">
        <v>1</v>
      </c>
      <c r="I109" s="3" t="s">
        <v>29</v>
      </c>
      <c r="J109" s="108" t="s">
        <v>1118</v>
      </c>
      <c r="K109" s="2">
        <v>5676000</v>
      </c>
      <c r="L109" s="3" t="s">
        <v>1130</v>
      </c>
      <c r="M109" s="16">
        <v>41670</v>
      </c>
      <c r="N109" s="108" t="s">
        <v>1048</v>
      </c>
      <c r="O109" s="108" t="s">
        <v>30</v>
      </c>
    </row>
    <row r="110" spans="1:55" ht="60" customHeight="1">
      <c r="A110" s="3" t="s">
        <v>275</v>
      </c>
      <c r="B110" s="3" t="s">
        <v>217</v>
      </c>
      <c r="C110" s="3" t="s">
        <v>212</v>
      </c>
      <c r="D110" s="108" t="s">
        <v>1085</v>
      </c>
      <c r="E110" s="51" t="s">
        <v>49</v>
      </c>
      <c r="F110" s="3">
        <v>876</v>
      </c>
      <c r="G110" s="108" t="s">
        <v>35</v>
      </c>
      <c r="H110" s="108">
        <v>1</v>
      </c>
      <c r="I110" s="3" t="s">
        <v>29</v>
      </c>
      <c r="J110" s="108" t="s">
        <v>1118</v>
      </c>
      <c r="K110" s="2">
        <v>23140000</v>
      </c>
      <c r="L110" s="3" t="s">
        <v>1130</v>
      </c>
      <c r="M110" s="16">
        <v>41670</v>
      </c>
      <c r="N110" s="108" t="s">
        <v>1048</v>
      </c>
      <c r="O110" s="108" t="s">
        <v>30</v>
      </c>
    </row>
    <row r="111" spans="1:55" ht="48" customHeight="1">
      <c r="A111" s="3" t="s">
        <v>562</v>
      </c>
      <c r="B111" s="3" t="s">
        <v>1062</v>
      </c>
      <c r="C111" s="3" t="s">
        <v>1136</v>
      </c>
      <c r="D111" s="3" t="s">
        <v>1137</v>
      </c>
      <c r="E111" s="51" t="s">
        <v>49</v>
      </c>
      <c r="F111" s="3" t="s">
        <v>34</v>
      </c>
      <c r="G111" s="108" t="s">
        <v>35</v>
      </c>
      <c r="H111" s="108">
        <v>1</v>
      </c>
      <c r="I111" s="3" t="s">
        <v>29</v>
      </c>
      <c r="J111" s="108" t="s">
        <v>1118</v>
      </c>
      <c r="K111" s="2">
        <v>3500000</v>
      </c>
      <c r="L111" s="3" t="s">
        <v>1140</v>
      </c>
      <c r="M111" s="16">
        <v>41729</v>
      </c>
      <c r="N111" s="12" t="s">
        <v>1070</v>
      </c>
      <c r="O111" s="108" t="s">
        <v>30</v>
      </c>
    </row>
    <row r="112" spans="1:55" ht="60" customHeight="1">
      <c r="A112" s="3" t="s">
        <v>563</v>
      </c>
      <c r="B112" s="3" t="s">
        <v>217</v>
      </c>
      <c r="C112" s="3" t="s">
        <v>212</v>
      </c>
      <c r="D112" s="3" t="s">
        <v>243</v>
      </c>
      <c r="E112" s="51" t="s">
        <v>49</v>
      </c>
      <c r="F112" s="3">
        <v>876</v>
      </c>
      <c r="G112" s="108" t="s">
        <v>35</v>
      </c>
      <c r="H112" s="108">
        <v>1</v>
      </c>
      <c r="I112" s="3" t="s">
        <v>29</v>
      </c>
      <c r="J112" s="108" t="s">
        <v>1118</v>
      </c>
      <c r="K112" s="2">
        <v>10800000</v>
      </c>
      <c r="L112" s="3" t="s">
        <v>1130</v>
      </c>
      <c r="M112" s="16">
        <v>41729</v>
      </c>
      <c r="N112" s="108" t="s">
        <v>1048</v>
      </c>
      <c r="O112" s="108" t="s">
        <v>30</v>
      </c>
    </row>
    <row r="113" spans="1:55" ht="48" customHeight="1">
      <c r="A113" s="3" t="s">
        <v>564</v>
      </c>
      <c r="B113" s="3" t="s">
        <v>217</v>
      </c>
      <c r="C113" s="3" t="s">
        <v>212</v>
      </c>
      <c r="D113" s="108" t="s">
        <v>233</v>
      </c>
      <c r="E113" s="51" t="s">
        <v>49</v>
      </c>
      <c r="F113" s="3">
        <v>876</v>
      </c>
      <c r="G113" s="108" t="s">
        <v>35</v>
      </c>
      <c r="H113" s="108">
        <v>1</v>
      </c>
      <c r="I113" s="3" t="s">
        <v>29</v>
      </c>
      <c r="J113" s="108" t="s">
        <v>1118</v>
      </c>
      <c r="K113" s="2">
        <v>11708255.560000001</v>
      </c>
      <c r="L113" s="3" t="s">
        <v>1130</v>
      </c>
      <c r="M113" s="16">
        <v>41729</v>
      </c>
      <c r="N113" s="108" t="s">
        <v>1048</v>
      </c>
      <c r="O113" s="108" t="s">
        <v>30</v>
      </c>
    </row>
    <row r="114" spans="1:55" ht="60" customHeight="1">
      <c r="A114" s="3" t="s">
        <v>565</v>
      </c>
      <c r="B114" s="3" t="s">
        <v>217</v>
      </c>
      <c r="C114" s="3" t="s">
        <v>212</v>
      </c>
      <c r="D114" s="3" t="s">
        <v>253</v>
      </c>
      <c r="E114" s="51" t="s">
        <v>49</v>
      </c>
      <c r="F114" s="3">
        <v>876</v>
      </c>
      <c r="G114" s="108" t="s">
        <v>35</v>
      </c>
      <c r="H114" s="108">
        <v>1</v>
      </c>
      <c r="I114" s="3" t="s">
        <v>29</v>
      </c>
      <c r="J114" s="108" t="s">
        <v>1118</v>
      </c>
      <c r="K114" s="2">
        <v>1000000</v>
      </c>
      <c r="L114" s="3" t="s">
        <v>1138</v>
      </c>
      <c r="M114" s="16">
        <v>41820</v>
      </c>
      <c r="N114" s="12" t="s">
        <v>1048</v>
      </c>
      <c r="O114" s="108" t="s">
        <v>30</v>
      </c>
    </row>
    <row r="115" spans="1:55" ht="156" customHeight="1">
      <c r="A115" s="3" t="s">
        <v>566</v>
      </c>
      <c r="B115" s="3" t="s">
        <v>51</v>
      </c>
      <c r="C115" s="3" t="s">
        <v>33</v>
      </c>
      <c r="D115" s="108" t="s">
        <v>1080</v>
      </c>
      <c r="E115" s="51" t="s">
        <v>49</v>
      </c>
      <c r="F115" s="3" t="s">
        <v>34</v>
      </c>
      <c r="G115" s="108" t="s">
        <v>35</v>
      </c>
      <c r="H115" s="108">
        <v>1</v>
      </c>
      <c r="I115" s="3" t="s">
        <v>29</v>
      </c>
      <c r="J115" s="108" t="s">
        <v>1118</v>
      </c>
      <c r="K115" s="2">
        <v>1400000</v>
      </c>
      <c r="L115" s="13" t="s">
        <v>1140</v>
      </c>
      <c r="M115" s="16">
        <v>41639</v>
      </c>
      <c r="N115" s="108" t="s">
        <v>1070</v>
      </c>
      <c r="O115" s="108" t="s">
        <v>30</v>
      </c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</row>
    <row r="116" spans="1:55" ht="72" customHeight="1">
      <c r="A116" s="3" t="s">
        <v>567</v>
      </c>
      <c r="B116" s="3" t="s">
        <v>128</v>
      </c>
      <c r="C116" s="3" t="s">
        <v>169</v>
      </c>
      <c r="D116" s="108" t="s">
        <v>170</v>
      </c>
      <c r="E116" s="51" t="s">
        <v>49</v>
      </c>
      <c r="F116" s="3" t="s">
        <v>34</v>
      </c>
      <c r="G116" s="108" t="s">
        <v>35</v>
      </c>
      <c r="H116" s="108">
        <v>1</v>
      </c>
      <c r="I116" s="3" t="s">
        <v>29</v>
      </c>
      <c r="J116" s="108" t="s">
        <v>1118</v>
      </c>
      <c r="K116" s="2">
        <v>1600000</v>
      </c>
      <c r="L116" s="3" t="s">
        <v>1138</v>
      </c>
      <c r="M116" s="16">
        <v>41759</v>
      </c>
      <c r="N116" s="108" t="s">
        <v>1048</v>
      </c>
      <c r="O116" s="108" t="s">
        <v>30</v>
      </c>
    </row>
    <row r="117" spans="1:55" ht="72" customHeight="1">
      <c r="A117" s="3" t="s">
        <v>568</v>
      </c>
      <c r="B117" s="3" t="s">
        <v>496</v>
      </c>
      <c r="C117" s="3" t="s">
        <v>156</v>
      </c>
      <c r="D117" s="108" t="s">
        <v>1027</v>
      </c>
      <c r="E117" s="51" t="s">
        <v>49</v>
      </c>
      <c r="F117" s="3" t="s">
        <v>34</v>
      </c>
      <c r="G117" s="108" t="s">
        <v>35</v>
      </c>
      <c r="H117" s="108">
        <v>1</v>
      </c>
      <c r="I117" s="108">
        <v>45286585000</v>
      </c>
      <c r="J117" s="108" t="s">
        <v>1118</v>
      </c>
      <c r="K117" s="2">
        <v>3000000</v>
      </c>
      <c r="L117" s="3" t="s">
        <v>1138</v>
      </c>
      <c r="M117" s="16">
        <v>41547</v>
      </c>
      <c r="N117" s="108" t="s">
        <v>1050</v>
      </c>
      <c r="O117" s="108" t="s">
        <v>30</v>
      </c>
    </row>
    <row r="118" spans="1:55" ht="72" customHeight="1">
      <c r="A118" s="3" t="s">
        <v>302</v>
      </c>
      <c r="B118" s="3" t="s">
        <v>127</v>
      </c>
      <c r="C118" s="3" t="s">
        <v>202</v>
      </c>
      <c r="D118" s="108" t="s">
        <v>1427</v>
      </c>
      <c r="E118" s="51" t="s">
        <v>49</v>
      </c>
      <c r="F118" s="3" t="s">
        <v>34</v>
      </c>
      <c r="G118" s="108" t="s">
        <v>35</v>
      </c>
      <c r="H118" s="108">
        <v>1</v>
      </c>
      <c r="I118" s="108">
        <v>45286585000</v>
      </c>
      <c r="J118" s="108" t="s">
        <v>1118</v>
      </c>
      <c r="K118" s="2">
        <v>5260000</v>
      </c>
      <c r="L118" s="3" t="s">
        <v>1140</v>
      </c>
      <c r="M118" s="16">
        <v>42004</v>
      </c>
      <c r="N118" s="108" t="s">
        <v>1052</v>
      </c>
      <c r="O118" s="108" t="s">
        <v>30</v>
      </c>
    </row>
    <row r="119" spans="1:55" ht="60" customHeight="1">
      <c r="A119" s="60" t="s">
        <v>569</v>
      </c>
      <c r="B119" s="108" t="s">
        <v>128</v>
      </c>
      <c r="C119" s="3" t="s">
        <v>129</v>
      </c>
      <c r="D119" s="108" t="s">
        <v>907</v>
      </c>
      <c r="E119" s="51" t="s">
        <v>49</v>
      </c>
      <c r="F119" s="3" t="s">
        <v>34</v>
      </c>
      <c r="G119" s="108" t="s">
        <v>35</v>
      </c>
      <c r="H119" s="108">
        <v>1</v>
      </c>
      <c r="I119" s="108">
        <v>45286585000</v>
      </c>
      <c r="J119" s="108" t="s">
        <v>1308</v>
      </c>
      <c r="K119" s="2">
        <v>8000000</v>
      </c>
      <c r="L119" s="3" t="s">
        <v>1138</v>
      </c>
      <c r="M119" s="16">
        <v>41639</v>
      </c>
      <c r="N119" s="108" t="s">
        <v>1048</v>
      </c>
      <c r="O119" s="108" t="s">
        <v>30</v>
      </c>
    </row>
    <row r="120" spans="1:55" ht="36" customHeight="1">
      <c r="A120" s="3" t="s">
        <v>570</v>
      </c>
      <c r="B120" s="3" t="s">
        <v>85</v>
      </c>
      <c r="C120" s="3" t="s">
        <v>90</v>
      </c>
      <c r="D120" s="3" t="s">
        <v>86</v>
      </c>
      <c r="E120" s="51" t="s">
        <v>49</v>
      </c>
      <c r="F120" s="3" t="s">
        <v>357</v>
      </c>
      <c r="G120" s="108" t="s">
        <v>344</v>
      </c>
      <c r="H120" s="2">
        <v>250</v>
      </c>
      <c r="I120" s="3" t="s">
        <v>355</v>
      </c>
      <c r="J120" s="108" t="s">
        <v>1285</v>
      </c>
      <c r="K120" s="2">
        <v>6779661.0169491526</v>
      </c>
      <c r="L120" s="3" t="s">
        <v>1138</v>
      </c>
      <c r="M120" s="16">
        <v>41639</v>
      </c>
      <c r="N120" s="3" t="s">
        <v>1052</v>
      </c>
      <c r="O120" s="108" t="s">
        <v>30</v>
      </c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  <c r="BA120" s="36"/>
      <c r="BB120" s="36"/>
      <c r="BC120" s="36"/>
    </row>
    <row r="121" spans="1:55" ht="36" customHeight="1">
      <c r="A121" s="51" t="s">
        <v>571</v>
      </c>
      <c r="B121" s="7" t="s">
        <v>95</v>
      </c>
      <c r="C121" s="7" t="s">
        <v>124</v>
      </c>
      <c r="D121" s="5" t="s">
        <v>1428</v>
      </c>
      <c r="E121" s="51" t="s">
        <v>49</v>
      </c>
      <c r="F121" s="7" t="s">
        <v>34</v>
      </c>
      <c r="G121" s="5" t="s">
        <v>35</v>
      </c>
      <c r="H121" s="6">
        <v>1</v>
      </c>
      <c r="I121" s="7" t="s">
        <v>1429</v>
      </c>
      <c r="J121" s="5" t="s">
        <v>1274</v>
      </c>
      <c r="K121" s="6">
        <v>7526000</v>
      </c>
      <c r="L121" s="7" t="s">
        <v>1140</v>
      </c>
      <c r="M121" s="16">
        <v>41639</v>
      </c>
      <c r="N121" s="5" t="s">
        <v>1052</v>
      </c>
      <c r="O121" s="54" t="s">
        <v>30</v>
      </c>
    </row>
    <row r="122" spans="1:55" ht="60" customHeight="1">
      <c r="A122" s="3" t="s">
        <v>572</v>
      </c>
      <c r="B122" s="3" t="s">
        <v>488</v>
      </c>
      <c r="C122" s="3" t="s">
        <v>489</v>
      </c>
      <c r="D122" s="108" t="s">
        <v>490</v>
      </c>
      <c r="E122" s="51" t="s">
        <v>49</v>
      </c>
      <c r="F122" s="3" t="s">
        <v>34</v>
      </c>
      <c r="G122" s="108" t="s">
        <v>35</v>
      </c>
      <c r="H122" s="108">
        <v>1</v>
      </c>
      <c r="I122" s="3" t="s">
        <v>471</v>
      </c>
      <c r="J122" s="108" t="s">
        <v>472</v>
      </c>
      <c r="K122" s="2">
        <v>522881.35593220341</v>
      </c>
      <c r="L122" s="3" t="s">
        <v>1140</v>
      </c>
      <c r="M122" s="16">
        <v>41639</v>
      </c>
      <c r="N122" s="108" t="s">
        <v>1048</v>
      </c>
      <c r="O122" s="108" t="s">
        <v>30</v>
      </c>
    </row>
    <row r="123" spans="1:55" ht="36" customHeight="1">
      <c r="A123" s="3" t="s">
        <v>573</v>
      </c>
      <c r="B123" s="3" t="s">
        <v>468</v>
      </c>
      <c r="C123" s="3" t="s">
        <v>84</v>
      </c>
      <c r="D123" s="108" t="s">
        <v>974</v>
      </c>
      <c r="E123" s="51" t="s">
        <v>49</v>
      </c>
      <c r="F123" s="3" t="s">
        <v>34</v>
      </c>
      <c r="G123" s="108" t="s">
        <v>35</v>
      </c>
      <c r="H123" s="108" t="s">
        <v>78</v>
      </c>
      <c r="I123" s="3" t="s">
        <v>471</v>
      </c>
      <c r="J123" s="108" t="s">
        <v>472</v>
      </c>
      <c r="K123" s="2">
        <v>847457.62711864407</v>
      </c>
      <c r="L123" s="3" t="s">
        <v>1140</v>
      </c>
      <c r="M123" s="16">
        <v>41639</v>
      </c>
      <c r="N123" s="3" t="s">
        <v>1052</v>
      </c>
      <c r="O123" s="108" t="s">
        <v>30</v>
      </c>
    </row>
    <row r="124" spans="1:55" ht="60" customHeight="1">
      <c r="A124" s="3" t="s">
        <v>574</v>
      </c>
      <c r="B124" s="3" t="s">
        <v>362</v>
      </c>
      <c r="C124" s="3" t="s">
        <v>363</v>
      </c>
      <c r="D124" s="108" t="s">
        <v>480</v>
      </c>
      <c r="E124" s="51" t="s">
        <v>49</v>
      </c>
      <c r="F124" s="3" t="s">
        <v>34</v>
      </c>
      <c r="G124" s="108" t="s">
        <v>35</v>
      </c>
      <c r="H124" s="108">
        <v>1</v>
      </c>
      <c r="I124" s="3" t="s">
        <v>3</v>
      </c>
      <c r="J124" s="108" t="s">
        <v>470</v>
      </c>
      <c r="K124" s="2">
        <v>847457.62711864407</v>
      </c>
      <c r="L124" s="3" t="s">
        <v>1138</v>
      </c>
      <c r="M124" s="16">
        <v>41639</v>
      </c>
      <c r="N124" s="108" t="s">
        <v>1048</v>
      </c>
      <c r="O124" s="108" t="s">
        <v>30</v>
      </c>
    </row>
    <row r="125" spans="1:55" ht="36" customHeight="1">
      <c r="A125" s="3" t="s">
        <v>575</v>
      </c>
      <c r="B125" s="37" t="s">
        <v>481</v>
      </c>
      <c r="C125" s="37" t="s">
        <v>482</v>
      </c>
      <c r="D125" s="108" t="s">
        <v>1103</v>
      </c>
      <c r="E125" s="51" t="s">
        <v>49</v>
      </c>
      <c r="F125" s="3" t="s">
        <v>34</v>
      </c>
      <c r="G125" s="108" t="s">
        <v>35</v>
      </c>
      <c r="H125" s="108" t="s">
        <v>78</v>
      </c>
      <c r="I125" s="3" t="s">
        <v>471</v>
      </c>
      <c r="J125" s="108" t="s">
        <v>472</v>
      </c>
      <c r="K125" s="2">
        <v>847457.62711864407</v>
      </c>
      <c r="L125" s="3" t="s">
        <v>1140</v>
      </c>
      <c r="M125" s="16">
        <v>41639</v>
      </c>
      <c r="N125" s="3" t="s">
        <v>1052</v>
      </c>
      <c r="O125" s="108" t="s">
        <v>30</v>
      </c>
    </row>
    <row r="126" spans="1:55" ht="60" customHeight="1">
      <c r="A126" s="3" t="s">
        <v>576</v>
      </c>
      <c r="B126" s="3" t="s">
        <v>475</v>
      </c>
      <c r="C126" s="3" t="s">
        <v>146</v>
      </c>
      <c r="D126" s="108" t="s">
        <v>1068</v>
      </c>
      <c r="E126" s="51" t="s">
        <v>49</v>
      </c>
      <c r="F126" s="3" t="s">
        <v>34</v>
      </c>
      <c r="G126" s="108" t="s">
        <v>35</v>
      </c>
      <c r="H126" s="108" t="s">
        <v>78</v>
      </c>
      <c r="I126" s="3" t="s">
        <v>471</v>
      </c>
      <c r="J126" s="108" t="s">
        <v>472</v>
      </c>
      <c r="K126" s="2">
        <v>962000</v>
      </c>
      <c r="L126" s="3" t="s">
        <v>1139</v>
      </c>
      <c r="M126" s="16">
        <v>41639</v>
      </c>
      <c r="N126" s="108" t="s">
        <v>1048</v>
      </c>
      <c r="O126" s="108" t="s">
        <v>30</v>
      </c>
    </row>
    <row r="127" spans="1:55" ht="48" customHeight="1">
      <c r="A127" s="3" t="s">
        <v>577</v>
      </c>
      <c r="B127" s="3" t="s">
        <v>486</v>
      </c>
      <c r="C127" s="3" t="s">
        <v>487</v>
      </c>
      <c r="D127" s="108" t="s">
        <v>945</v>
      </c>
      <c r="E127" s="51" t="s">
        <v>49</v>
      </c>
      <c r="F127" s="3" t="s">
        <v>34</v>
      </c>
      <c r="G127" s="108" t="s">
        <v>35</v>
      </c>
      <c r="H127" s="108" t="s">
        <v>78</v>
      </c>
      <c r="I127" s="3" t="s">
        <v>471</v>
      </c>
      <c r="J127" s="108" t="s">
        <v>472</v>
      </c>
      <c r="K127" s="2">
        <v>1000000</v>
      </c>
      <c r="L127" s="3" t="s">
        <v>1140</v>
      </c>
      <c r="M127" s="16">
        <v>41639</v>
      </c>
      <c r="N127" s="108" t="s">
        <v>1050</v>
      </c>
      <c r="O127" s="108" t="s">
        <v>30</v>
      </c>
    </row>
    <row r="128" spans="1:55" ht="48" customHeight="1">
      <c r="A128" s="3" t="s">
        <v>578</v>
      </c>
      <c r="B128" s="3" t="s">
        <v>483</v>
      </c>
      <c r="C128" s="3" t="s">
        <v>484</v>
      </c>
      <c r="D128" s="108" t="s">
        <v>485</v>
      </c>
      <c r="E128" s="51" t="s">
        <v>49</v>
      </c>
      <c r="F128" s="3" t="s">
        <v>34</v>
      </c>
      <c r="G128" s="108" t="s">
        <v>35</v>
      </c>
      <c r="H128" s="108" t="s">
        <v>78</v>
      </c>
      <c r="I128" s="3" t="s">
        <v>471</v>
      </c>
      <c r="J128" s="108" t="s">
        <v>472</v>
      </c>
      <c r="K128" s="2">
        <v>1016949.1525423729</v>
      </c>
      <c r="L128" s="3" t="s">
        <v>1140</v>
      </c>
      <c r="M128" s="16">
        <v>41639</v>
      </c>
      <c r="N128" s="108" t="s">
        <v>1070</v>
      </c>
      <c r="O128" s="108" t="s">
        <v>30</v>
      </c>
    </row>
    <row r="129" spans="1:55" ht="60" customHeight="1">
      <c r="A129" s="3" t="s">
        <v>579</v>
      </c>
      <c r="B129" s="108" t="s">
        <v>1039</v>
      </c>
      <c r="C129" s="108" t="s">
        <v>1038</v>
      </c>
      <c r="D129" s="108" t="s">
        <v>995</v>
      </c>
      <c r="E129" s="51" t="s">
        <v>49</v>
      </c>
      <c r="F129" s="3" t="s">
        <v>34</v>
      </c>
      <c r="G129" s="108" t="s">
        <v>35</v>
      </c>
      <c r="H129" s="2">
        <v>1</v>
      </c>
      <c r="I129" s="3" t="s">
        <v>3</v>
      </c>
      <c r="J129" s="108" t="s">
        <v>470</v>
      </c>
      <c r="K129" s="2">
        <v>1101694.9152542374</v>
      </c>
      <c r="L129" s="3" t="s">
        <v>1140</v>
      </c>
      <c r="M129" s="16">
        <v>41639</v>
      </c>
      <c r="N129" s="108" t="s">
        <v>1048</v>
      </c>
      <c r="O129" s="108" t="s">
        <v>30</v>
      </c>
    </row>
    <row r="130" spans="1:55" ht="60" customHeight="1">
      <c r="A130" s="3" t="s">
        <v>580</v>
      </c>
      <c r="B130" s="108" t="s">
        <v>1039</v>
      </c>
      <c r="C130" s="108" t="s">
        <v>1038</v>
      </c>
      <c r="D130" s="108" t="s">
        <v>996</v>
      </c>
      <c r="E130" s="51" t="s">
        <v>49</v>
      </c>
      <c r="F130" s="3" t="s">
        <v>34</v>
      </c>
      <c r="G130" s="108" t="s">
        <v>35</v>
      </c>
      <c r="H130" s="2">
        <v>1</v>
      </c>
      <c r="I130" s="3" t="s">
        <v>43</v>
      </c>
      <c r="J130" s="108" t="s">
        <v>474</v>
      </c>
      <c r="K130" s="2">
        <v>1144067.7966101696</v>
      </c>
      <c r="L130" s="3" t="s">
        <v>1140</v>
      </c>
      <c r="M130" s="16">
        <v>41639</v>
      </c>
      <c r="N130" s="108" t="s">
        <v>1048</v>
      </c>
      <c r="O130" s="108" t="s">
        <v>30</v>
      </c>
    </row>
    <row r="131" spans="1:55" ht="36" customHeight="1">
      <c r="A131" s="3" t="s">
        <v>581</v>
      </c>
      <c r="B131" s="3" t="s">
        <v>468</v>
      </c>
      <c r="C131" s="3" t="s">
        <v>84</v>
      </c>
      <c r="D131" s="108" t="s">
        <v>974</v>
      </c>
      <c r="E131" s="51" t="s">
        <v>49</v>
      </c>
      <c r="F131" s="3" t="s">
        <v>34</v>
      </c>
      <c r="G131" s="108" t="s">
        <v>35</v>
      </c>
      <c r="H131" s="108" t="s">
        <v>78</v>
      </c>
      <c r="I131" s="3" t="s">
        <v>471</v>
      </c>
      <c r="J131" s="108" t="s">
        <v>472</v>
      </c>
      <c r="K131" s="2">
        <v>1186440.6779661018</v>
      </c>
      <c r="L131" s="3" t="s">
        <v>1140</v>
      </c>
      <c r="M131" s="16">
        <v>41639</v>
      </c>
      <c r="N131" s="3" t="s">
        <v>1052</v>
      </c>
      <c r="O131" s="108" t="s">
        <v>30</v>
      </c>
    </row>
    <row r="132" spans="1:55" ht="60" customHeight="1">
      <c r="A132" s="3" t="s">
        <v>582</v>
      </c>
      <c r="B132" s="108" t="s">
        <v>1039</v>
      </c>
      <c r="C132" s="108" t="s">
        <v>1038</v>
      </c>
      <c r="D132" s="108" t="s">
        <v>994</v>
      </c>
      <c r="E132" s="51" t="s">
        <v>49</v>
      </c>
      <c r="F132" s="3" t="s">
        <v>34</v>
      </c>
      <c r="G132" s="108" t="s">
        <v>35</v>
      </c>
      <c r="H132" s="2">
        <v>1</v>
      </c>
      <c r="I132" s="3" t="s">
        <v>471</v>
      </c>
      <c r="J132" s="108" t="s">
        <v>472</v>
      </c>
      <c r="K132" s="2">
        <v>1949152.5423728814</v>
      </c>
      <c r="L132" s="3" t="s">
        <v>1140</v>
      </c>
      <c r="M132" s="16">
        <v>41639</v>
      </c>
      <c r="N132" s="108" t="s">
        <v>1048</v>
      </c>
      <c r="O132" s="108" t="s">
        <v>30</v>
      </c>
    </row>
    <row r="133" spans="1:55" ht="36" customHeight="1">
      <c r="A133" s="60" t="s">
        <v>583</v>
      </c>
      <c r="B133" s="3" t="s">
        <v>95</v>
      </c>
      <c r="C133" s="3" t="s">
        <v>124</v>
      </c>
      <c r="D133" s="108" t="s">
        <v>999</v>
      </c>
      <c r="E133" s="51" t="s">
        <v>49</v>
      </c>
      <c r="F133" s="3" t="s">
        <v>34</v>
      </c>
      <c r="G133" s="108" t="s">
        <v>35</v>
      </c>
      <c r="H133" s="108">
        <v>1</v>
      </c>
      <c r="I133" s="3" t="s">
        <v>43</v>
      </c>
      <c r="J133" s="108" t="s">
        <v>474</v>
      </c>
      <c r="K133" s="2">
        <v>2246000</v>
      </c>
      <c r="L133" s="3" t="s">
        <v>1138</v>
      </c>
      <c r="M133" s="16">
        <v>41639</v>
      </c>
      <c r="N133" s="3" t="s">
        <v>1052</v>
      </c>
      <c r="O133" s="108" t="s">
        <v>30</v>
      </c>
    </row>
    <row r="134" spans="1:55" ht="36" customHeight="1">
      <c r="A134" s="3" t="s">
        <v>584</v>
      </c>
      <c r="B134" s="3" t="s">
        <v>95</v>
      </c>
      <c r="C134" s="3" t="s">
        <v>124</v>
      </c>
      <c r="D134" s="108" t="s">
        <v>998</v>
      </c>
      <c r="E134" s="51" t="s">
        <v>49</v>
      </c>
      <c r="F134" s="3" t="s">
        <v>34</v>
      </c>
      <c r="G134" s="108" t="s">
        <v>35</v>
      </c>
      <c r="H134" s="108">
        <v>1</v>
      </c>
      <c r="I134" s="3" t="s">
        <v>471</v>
      </c>
      <c r="J134" s="108" t="s">
        <v>472</v>
      </c>
      <c r="K134" s="2">
        <v>2113000</v>
      </c>
      <c r="L134" s="3" t="s">
        <v>1138</v>
      </c>
      <c r="M134" s="16">
        <v>41639</v>
      </c>
      <c r="N134" s="3" t="s">
        <v>1052</v>
      </c>
      <c r="O134" s="108" t="s">
        <v>30</v>
      </c>
    </row>
    <row r="135" spans="1:55" ht="36" customHeight="1">
      <c r="A135" s="3" t="s">
        <v>585</v>
      </c>
      <c r="B135" s="3" t="s">
        <v>95</v>
      </c>
      <c r="C135" s="3" t="s">
        <v>124</v>
      </c>
      <c r="D135" s="108" t="s">
        <v>997</v>
      </c>
      <c r="E135" s="51" t="s">
        <v>49</v>
      </c>
      <c r="F135" s="3" t="s">
        <v>34</v>
      </c>
      <c r="G135" s="108" t="s">
        <v>35</v>
      </c>
      <c r="H135" s="108">
        <v>1</v>
      </c>
      <c r="I135" s="3" t="s">
        <v>471</v>
      </c>
      <c r="J135" s="108" t="s">
        <v>472</v>
      </c>
      <c r="K135" s="2">
        <v>4379661.0169491526</v>
      </c>
      <c r="L135" s="3" t="s">
        <v>1138</v>
      </c>
      <c r="M135" s="16">
        <v>41639</v>
      </c>
      <c r="N135" s="3" t="s">
        <v>1052</v>
      </c>
      <c r="O135" s="108" t="s">
        <v>30</v>
      </c>
    </row>
    <row r="136" spans="1:55" ht="36" customHeight="1">
      <c r="A136" s="3" t="s">
        <v>586</v>
      </c>
      <c r="B136" s="3" t="s">
        <v>471</v>
      </c>
      <c r="C136" s="3" t="s">
        <v>476</v>
      </c>
      <c r="D136" s="108" t="s">
        <v>479</v>
      </c>
      <c r="E136" s="51" t="s">
        <v>49</v>
      </c>
      <c r="F136" s="3" t="s">
        <v>34</v>
      </c>
      <c r="G136" s="108" t="s">
        <v>35</v>
      </c>
      <c r="H136" s="108">
        <v>1</v>
      </c>
      <c r="I136" s="3" t="s">
        <v>43</v>
      </c>
      <c r="J136" s="108" t="s">
        <v>474</v>
      </c>
      <c r="K136" s="2">
        <v>4661016.9491525423</v>
      </c>
      <c r="L136" s="3" t="s">
        <v>1140</v>
      </c>
      <c r="M136" s="16">
        <v>41639</v>
      </c>
      <c r="N136" s="3" t="s">
        <v>1052</v>
      </c>
      <c r="O136" s="108" t="s">
        <v>30</v>
      </c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  <c r="AV136" s="36"/>
      <c r="AW136" s="36"/>
      <c r="AX136" s="36"/>
      <c r="AY136" s="36"/>
      <c r="AZ136" s="36"/>
      <c r="BA136" s="36"/>
      <c r="BB136" s="36"/>
      <c r="BC136" s="36"/>
    </row>
    <row r="137" spans="1:55" ht="36" customHeight="1">
      <c r="A137" s="3" t="s">
        <v>587</v>
      </c>
      <c r="B137" s="3" t="s">
        <v>122</v>
      </c>
      <c r="C137" s="3" t="s">
        <v>123</v>
      </c>
      <c r="D137" s="108" t="s">
        <v>469</v>
      </c>
      <c r="E137" s="51" t="s">
        <v>49</v>
      </c>
      <c r="F137" s="3" t="s">
        <v>100</v>
      </c>
      <c r="G137" s="108" t="s">
        <v>174</v>
      </c>
      <c r="H137" s="108">
        <v>1</v>
      </c>
      <c r="I137" s="3" t="s">
        <v>3</v>
      </c>
      <c r="J137" s="108" t="s">
        <v>470</v>
      </c>
      <c r="K137" s="2">
        <v>5000000</v>
      </c>
      <c r="L137" s="3" t="s">
        <v>1138</v>
      </c>
      <c r="M137" s="16">
        <v>41639</v>
      </c>
      <c r="N137" s="108" t="s">
        <v>1052</v>
      </c>
      <c r="O137" s="108" t="s">
        <v>30</v>
      </c>
    </row>
    <row r="138" spans="1:55" ht="36" customHeight="1">
      <c r="A138" s="3" t="s">
        <v>588</v>
      </c>
      <c r="B138" s="3" t="s">
        <v>471</v>
      </c>
      <c r="C138" s="3" t="s">
        <v>476</v>
      </c>
      <c r="D138" s="108" t="s">
        <v>477</v>
      </c>
      <c r="E138" s="51" t="s">
        <v>49</v>
      </c>
      <c r="F138" s="3" t="s">
        <v>34</v>
      </c>
      <c r="G138" s="108" t="s">
        <v>35</v>
      </c>
      <c r="H138" s="108">
        <v>1</v>
      </c>
      <c r="I138" s="3" t="s">
        <v>3</v>
      </c>
      <c r="J138" s="108" t="s">
        <v>470</v>
      </c>
      <c r="K138" s="2">
        <v>6338983</v>
      </c>
      <c r="L138" s="3" t="s">
        <v>1140</v>
      </c>
      <c r="M138" s="16">
        <v>41639</v>
      </c>
      <c r="N138" s="3" t="s">
        <v>1052</v>
      </c>
      <c r="O138" s="108" t="s">
        <v>30</v>
      </c>
    </row>
    <row r="139" spans="1:55" ht="48" customHeight="1">
      <c r="A139" s="3" t="s">
        <v>589</v>
      </c>
      <c r="B139" s="3" t="s">
        <v>471</v>
      </c>
      <c r="C139" s="3" t="s">
        <v>476</v>
      </c>
      <c r="D139" s="108" t="s">
        <v>478</v>
      </c>
      <c r="E139" s="51" t="s">
        <v>49</v>
      </c>
      <c r="F139" s="3" t="s">
        <v>34</v>
      </c>
      <c r="G139" s="108" t="s">
        <v>35</v>
      </c>
      <c r="H139" s="108">
        <v>1</v>
      </c>
      <c r="I139" s="3" t="s">
        <v>552</v>
      </c>
      <c r="J139" s="108" t="s">
        <v>1069</v>
      </c>
      <c r="K139" s="2">
        <v>6779661.0169491526</v>
      </c>
      <c r="L139" s="3" t="s">
        <v>1140</v>
      </c>
      <c r="M139" s="16">
        <v>41639</v>
      </c>
      <c r="N139" s="3" t="s">
        <v>1052</v>
      </c>
      <c r="O139" s="108" t="s">
        <v>30</v>
      </c>
    </row>
    <row r="140" spans="1:55" ht="36" customHeight="1">
      <c r="A140" s="3" t="s">
        <v>590</v>
      </c>
      <c r="B140" s="3" t="s">
        <v>95</v>
      </c>
      <c r="C140" s="3" t="s">
        <v>124</v>
      </c>
      <c r="D140" s="108" t="s">
        <v>473</v>
      </c>
      <c r="E140" s="51" t="s">
        <v>49</v>
      </c>
      <c r="F140" s="3" t="s">
        <v>100</v>
      </c>
      <c r="G140" s="108" t="s">
        <v>174</v>
      </c>
      <c r="H140" s="108">
        <v>1</v>
      </c>
      <c r="I140" s="3" t="s">
        <v>133</v>
      </c>
      <c r="J140" s="108" t="s">
        <v>135</v>
      </c>
      <c r="K140" s="2">
        <v>20400000</v>
      </c>
      <c r="L140" s="3" t="s">
        <v>1138</v>
      </c>
      <c r="M140" s="16">
        <v>41639</v>
      </c>
      <c r="N140" s="3" t="s">
        <v>1052</v>
      </c>
      <c r="O140" s="108" t="s">
        <v>30</v>
      </c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  <c r="AY140" s="36"/>
      <c r="AZ140" s="36"/>
      <c r="BA140" s="36"/>
      <c r="BB140" s="36"/>
      <c r="BC140" s="36"/>
    </row>
    <row r="141" spans="1:55" ht="48" customHeight="1">
      <c r="A141" s="3" t="s">
        <v>591</v>
      </c>
      <c r="B141" s="3" t="s">
        <v>110</v>
      </c>
      <c r="C141" s="3" t="s">
        <v>111</v>
      </c>
      <c r="D141" s="108" t="s">
        <v>112</v>
      </c>
      <c r="E141" s="51" t="s">
        <v>49</v>
      </c>
      <c r="F141" s="108">
        <v>796</v>
      </c>
      <c r="G141" s="108" t="s">
        <v>174</v>
      </c>
      <c r="H141" s="108">
        <v>4920</v>
      </c>
      <c r="I141" s="3">
        <v>87401000000</v>
      </c>
      <c r="J141" s="108" t="s">
        <v>1286</v>
      </c>
      <c r="K141" s="2">
        <v>3300000</v>
      </c>
      <c r="L141" s="3" t="s">
        <v>1138</v>
      </c>
      <c r="M141" s="16">
        <v>41639</v>
      </c>
      <c r="N141" s="108" t="s">
        <v>1070</v>
      </c>
      <c r="O141" s="108" t="s">
        <v>60</v>
      </c>
    </row>
    <row r="142" spans="1:55" ht="36" customHeight="1">
      <c r="A142" s="3" t="s">
        <v>592</v>
      </c>
      <c r="B142" s="3" t="s">
        <v>95</v>
      </c>
      <c r="C142" s="3" t="s">
        <v>124</v>
      </c>
      <c r="D142" s="108" t="s">
        <v>924</v>
      </c>
      <c r="E142" s="51" t="s">
        <v>49</v>
      </c>
      <c r="F142" s="3" t="s">
        <v>34</v>
      </c>
      <c r="G142" s="108" t="s">
        <v>35</v>
      </c>
      <c r="H142" s="108">
        <v>1</v>
      </c>
      <c r="I142" s="3" t="s">
        <v>163</v>
      </c>
      <c r="J142" s="108" t="s">
        <v>1221</v>
      </c>
      <c r="K142" s="2">
        <v>1036542.372881356</v>
      </c>
      <c r="L142" s="3" t="s">
        <v>1138</v>
      </c>
      <c r="M142" s="16">
        <v>41455</v>
      </c>
      <c r="N142" s="108" t="s">
        <v>1052</v>
      </c>
      <c r="O142" s="108" t="s">
        <v>30</v>
      </c>
    </row>
    <row r="143" spans="1:55" ht="36" customHeight="1">
      <c r="A143" s="3" t="s">
        <v>593</v>
      </c>
      <c r="B143" s="3" t="s">
        <v>95</v>
      </c>
      <c r="C143" s="3" t="s">
        <v>124</v>
      </c>
      <c r="D143" s="108" t="s">
        <v>1430</v>
      </c>
      <c r="E143" s="51" t="s">
        <v>49</v>
      </c>
      <c r="F143" s="3" t="s">
        <v>154</v>
      </c>
      <c r="G143" s="108" t="s">
        <v>35</v>
      </c>
      <c r="H143" s="108">
        <v>1</v>
      </c>
      <c r="I143" s="3" t="s">
        <v>163</v>
      </c>
      <c r="J143" s="108" t="s">
        <v>1221</v>
      </c>
      <c r="K143" s="2">
        <v>2990000</v>
      </c>
      <c r="L143" s="3" t="s">
        <v>1139</v>
      </c>
      <c r="M143" s="16">
        <v>41547</v>
      </c>
      <c r="N143" s="108" t="s">
        <v>1052</v>
      </c>
      <c r="O143" s="108" t="s">
        <v>30</v>
      </c>
    </row>
    <row r="144" spans="1:55" ht="36" customHeight="1">
      <c r="A144" s="3" t="s">
        <v>594</v>
      </c>
      <c r="B144" s="3" t="s">
        <v>95</v>
      </c>
      <c r="C144" s="3" t="s">
        <v>124</v>
      </c>
      <c r="D144" s="108" t="s">
        <v>921</v>
      </c>
      <c r="E144" s="51" t="s">
        <v>49</v>
      </c>
      <c r="F144" s="3" t="s">
        <v>154</v>
      </c>
      <c r="G144" s="108" t="s">
        <v>35</v>
      </c>
      <c r="H144" s="108">
        <v>1</v>
      </c>
      <c r="I144" s="3" t="s">
        <v>165</v>
      </c>
      <c r="J144" s="108" t="s">
        <v>1197</v>
      </c>
      <c r="K144" s="2">
        <v>570000</v>
      </c>
      <c r="L144" s="3" t="s">
        <v>1140</v>
      </c>
      <c r="M144" s="16">
        <v>41639</v>
      </c>
      <c r="N144" s="108" t="s">
        <v>1052</v>
      </c>
      <c r="O144" s="108" t="s">
        <v>30</v>
      </c>
    </row>
    <row r="145" spans="1:15" ht="36" customHeight="1">
      <c r="A145" s="3" t="s">
        <v>595</v>
      </c>
      <c r="B145" s="3" t="s">
        <v>95</v>
      </c>
      <c r="C145" s="3" t="s">
        <v>124</v>
      </c>
      <c r="D145" s="108" t="s">
        <v>922</v>
      </c>
      <c r="E145" s="51" t="s">
        <v>49</v>
      </c>
      <c r="F145" s="3" t="s">
        <v>154</v>
      </c>
      <c r="G145" s="7" t="s">
        <v>155</v>
      </c>
      <c r="H145" s="108">
        <v>1180</v>
      </c>
      <c r="I145" s="3" t="s">
        <v>166</v>
      </c>
      <c r="J145" s="108" t="s">
        <v>1198</v>
      </c>
      <c r="K145" s="2">
        <v>2497862.7118644067</v>
      </c>
      <c r="L145" s="3" t="s">
        <v>1138</v>
      </c>
      <c r="M145" s="16">
        <v>41547</v>
      </c>
      <c r="N145" s="108" t="s">
        <v>1052</v>
      </c>
      <c r="O145" s="108" t="s">
        <v>30</v>
      </c>
    </row>
    <row r="146" spans="1:15" ht="36" customHeight="1">
      <c r="A146" s="3" t="s">
        <v>596</v>
      </c>
      <c r="B146" s="3" t="s">
        <v>95</v>
      </c>
      <c r="C146" s="3" t="s">
        <v>124</v>
      </c>
      <c r="D146" s="108" t="s">
        <v>923</v>
      </c>
      <c r="E146" s="51" t="s">
        <v>49</v>
      </c>
      <c r="F146" s="3" t="s">
        <v>34</v>
      </c>
      <c r="G146" s="108" t="s">
        <v>35</v>
      </c>
      <c r="H146" s="108">
        <v>1</v>
      </c>
      <c r="I146" s="3" t="s">
        <v>163</v>
      </c>
      <c r="J146" s="108" t="s">
        <v>1221</v>
      </c>
      <c r="K146" s="2">
        <v>2774350.8474576273</v>
      </c>
      <c r="L146" s="3" t="s">
        <v>1138</v>
      </c>
      <c r="M146" s="16">
        <v>41547</v>
      </c>
      <c r="N146" s="108" t="s">
        <v>1052</v>
      </c>
      <c r="O146" s="108" t="s">
        <v>30</v>
      </c>
    </row>
    <row r="147" spans="1:15" ht="48" customHeight="1">
      <c r="A147" s="3" t="s">
        <v>597</v>
      </c>
      <c r="B147" s="3" t="s">
        <v>122</v>
      </c>
      <c r="C147" s="3" t="s">
        <v>123</v>
      </c>
      <c r="D147" s="108" t="s">
        <v>1019</v>
      </c>
      <c r="E147" s="51" t="s">
        <v>49</v>
      </c>
      <c r="F147" s="3" t="s">
        <v>34</v>
      </c>
      <c r="G147" s="108" t="s">
        <v>35</v>
      </c>
      <c r="H147" s="108">
        <v>1</v>
      </c>
      <c r="I147" s="3" t="s">
        <v>163</v>
      </c>
      <c r="J147" s="108" t="s">
        <v>1221</v>
      </c>
      <c r="K147" s="2">
        <v>9571650</v>
      </c>
      <c r="L147" s="3" t="s">
        <v>1138</v>
      </c>
      <c r="M147" s="16">
        <v>41547</v>
      </c>
      <c r="N147" s="108" t="s">
        <v>1052</v>
      </c>
      <c r="O147" s="108" t="s">
        <v>30</v>
      </c>
    </row>
    <row r="148" spans="1:15" ht="120" customHeight="1">
      <c r="A148" s="60" t="s">
        <v>598</v>
      </c>
      <c r="B148" s="3" t="s">
        <v>85</v>
      </c>
      <c r="C148" s="3" t="s">
        <v>90</v>
      </c>
      <c r="D148" s="108" t="s">
        <v>1184</v>
      </c>
      <c r="E148" s="51" t="s">
        <v>49</v>
      </c>
      <c r="F148" s="3" t="s">
        <v>87</v>
      </c>
      <c r="G148" s="108" t="s">
        <v>88</v>
      </c>
      <c r="H148" s="108">
        <v>230000</v>
      </c>
      <c r="I148" s="3" t="s">
        <v>1185</v>
      </c>
      <c r="J148" s="108" t="s">
        <v>1186</v>
      </c>
      <c r="K148" s="2">
        <v>6813559</v>
      </c>
      <c r="L148" s="3" t="s">
        <v>1138</v>
      </c>
      <c r="M148" s="16">
        <v>41729</v>
      </c>
      <c r="N148" s="108" t="s">
        <v>1052</v>
      </c>
      <c r="O148" s="108" t="s">
        <v>30</v>
      </c>
    </row>
    <row r="149" spans="1:15" ht="144" customHeight="1">
      <c r="A149" s="3" t="s">
        <v>599</v>
      </c>
      <c r="B149" s="3" t="s">
        <v>160</v>
      </c>
      <c r="C149" s="3" t="s">
        <v>161</v>
      </c>
      <c r="D149" s="108" t="s">
        <v>1098</v>
      </c>
      <c r="E149" s="51" t="s">
        <v>49</v>
      </c>
      <c r="F149" s="3" t="s">
        <v>34</v>
      </c>
      <c r="G149" s="108" t="s">
        <v>35</v>
      </c>
      <c r="H149" s="2">
        <v>1</v>
      </c>
      <c r="I149" s="3" t="s">
        <v>162</v>
      </c>
      <c r="J149" s="108" t="s">
        <v>1221</v>
      </c>
      <c r="K149" s="2">
        <v>7627118.6440677969</v>
      </c>
      <c r="L149" s="3" t="s">
        <v>1138</v>
      </c>
      <c r="M149" s="16">
        <v>41639</v>
      </c>
      <c r="N149" s="108" t="s">
        <v>1052</v>
      </c>
      <c r="O149" s="108" t="s">
        <v>30</v>
      </c>
    </row>
    <row r="150" spans="1:15" ht="36" customHeight="1">
      <c r="A150" s="60" t="s">
        <v>600</v>
      </c>
      <c r="B150" s="3" t="s">
        <v>85</v>
      </c>
      <c r="C150" s="3" t="s">
        <v>90</v>
      </c>
      <c r="D150" s="108" t="s">
        <v>164</v>
      </c>
      <c r="E150" s="51" t="s">
        <v>49</v>
      </c>
      <c r="F150" s="3" t="s">
        <v>87</v>
      </c>
      <c r="G150" s="108" t="s">
        <v>88</v>
      </c>
      <c r="H150" s="108">
        <v>251000</v>
      </c>
      <c r="I150" s="3" t="s">
        <v>165</v>
      </c>
      <c r="J150" s="108" t="s">
        <v>1309</v>
      </c>
      <c r="K150" s="2">
        <v>7627118.6440677969</v>
      </c>
      <c r="L150" s="3" t="s">
        <v>1138</v>
      </c>
      <c r="M150" s="16">
        <v>41639</v>
      </c>
      <c r="N150" s="108" t="s">
        <v>1052</v>
      </c>
      <c r="O150" s="108" t="s">
        <v>30</v>
      </c>
    </row>
    <row r="151" spans="1:15" ht="36" customHeight="1">
      <c r="A151" s="3" t="s">
        <v>601</v>
      </c>
      <c r="B151" s="3" t="s">
        <v>122</v>
      </c>
      <c r="C151" s="3" t="s">
        <v>123</v>
      </c>
      <c r="D151" s="108" t="s">
        <v>925</v>
      </c>
      <c r="E151" s="51" t="s">
        <v>49</v>
      </c>
      <c r="F151" s="3" t="s">
        <v>34</v>
      </c>
      <c r="G151" s="108" t="s">
        <v>35</v>
      </c>
      <c r="H151" s="108">
        <v>1</v>
      </c>
      <c r="I151" s="3" t="s">
        <v>165</v>
      </c>
      <c r="J151" s="108" t="s">
        <v>1197</v>
      </c>
      <c r="K151" s="2">
        <v>12910692.372881357</v>
      </c>
      <c r="L151" s="3" t="s">
        <v>1138</v>
      </c>
      <c r="M151" s="16">
        <v>41639</v>
      </c>
      <c r="N151" s="108" t="s">
        <v>1052</v>
      </c>
      <c r="O151" s="108" t="s">
        <v>30</v>
      </c>
    </row>
    <row r="152" spans="1:15" ht="36" customHeight="1">
      <c r="A152" s="60" t="s">
        <v>602</v>
      </c>
      <c r="B152" s="3" t="s">
        <v>85</v>
      </c>
      <c r="C152" s="3" t="s">
        <v>90</v>
      </c>
      <c r="D152" s="108" t="s">
        <v>164</v>
      </c>
      <c r="E152" s="51" t="s">
        <v>49</v>
      </c>
      <c r="F152" s="3" t="s">
        <v>87</v>
      </c>
      <c r="G152" s="108" t="s">
        <v>88</v>
      </c>
      <c r="H152" s="108">
        <v>525000</v>
      </c>
      <c r="I152" s="3" t="s">
        <v>163</v>
      </c>
      <c r="J152" s="108" t="s">
        <v>1310</v>
      </c>
      <c r="K152" s="2">
        <v>13559322.033898305</v>
      </c>
      <c r="L152" s="3" t="s">
        <v>1138</v>
      </c>
      <c r="M152" s="16">
        <v>41639</v>
      </c>
      <c r="N152" s="108" t="s">
        <v>1052</v>
      </c>
      <c r="O152" s="108" t="s">
        <v>30</v>
      </c>
    </row>
    <row r="153" spans="1:15" ht="48" customHeight="1">
      <c r="A153" s="60" t="s">
        <v>603</v>
      </c>
      <c r="B153" s="3" t="s">
        <v>157</v>
      </c>
      <c r="C153" s="3" t="s">
        <v>158</v>
      </c>
      <c r="D153" s="108" t="s">
        <v>1097</v>
      </c>
      <c r="E153" s="51" t="s">
        <v>49</v>
      </c>
      <c r="F153" s="3" t="s">
        <v>34</v>
      </c>
      <c r="G153" s="108" t="s">
        <v>35</v>
      </c>
      <c r="H153" s="108">
        <v>1</v>
      </c>
      <c r="I153" s="3" t="s">
        <v>159</v>
      </c>
      <c r="J153" s="108" t="s">
        <v>1310</v>
      </c>
      <c r="K153" s="2">
        <v>20400000</v>
      </c>
      <c r="L153" s="3" t="s">
        <v>1138</v>
      </c>
      <c r="M153" s="16">
        <v>42004</v>
      </c>
      <c r="N153" s="108" t="s">
        <v>1050</v>
      </c>
      <c r="O153" s="108" t="s">
        <v>30</v>
      </c>
    </row>
    <row r="154" spans="1:15" ht="36" customHeight="1">
      <c r="A154" s="3" t="s">
        <v>604</v>
      </c>
      <c r="B154" s="3" t="s">
        <v>95</v>
      </c>
      <c r="C154" s="3" t="s">
        <v>124</v>
      </c>
      <c r="D154" s="108" t="s">
        <v>918</v>
      </c>
      <c r="E154" s="51" t="s">
        <v>49</v>
      </c>
      <c r="F154" s="3" t="s">
        <v>34</v>
      </c>
      <c r="G154" s="108" t="s">
        <v>35</v>
      </c>
      <c r="H154" s="108">
        <v>1</v>
      </c>
      <c r="I154" s="3" t="s">
        <v>152</v>
      </c>
      <c r="J154" s="108" t="s">
        <v>153</v>
      </c>
      <c r="K154" s="2">
        <v>1500000</v>
      </c>
      <c r="L154" s="3" t="s">
        <v>1140</v>
      </c>
      <c r="M154" s="16">
        <v>41639</v>
      </c>
      <c r="N154" s="108" t="s">
        <v>1052</v>
      </c>
      <c r="O154" s="108" t="s">
        <v>30</v>
      </c>
    </row>
    <row r="155" spans="1:15" ht="36" customHeight="1">
      <c r="A155" s="3" t="s">
        <v>605</v>
      </c>
      <c r="B155" s="3" t="s">
        <v>383</v>
      </c>
      <c r="C155" s="3" t="s">
        <v>384</v>
      </c>
      <c r="D155" s="108" t="s">
        <v>1012</v>
      </c>
      <c r="E155" s="51" t="s">
        <v>49</v>
      </c>
      <c r="F155" s="3" t="s">
        <v>34</v>
      </c>
      <c r="G155" s="108" t="s">
        <v>35</v>
      </c>
      <c r="H155" s="2">
        <v>1</v>
      </c>
      <c r="I155" s="3" t="s">
        <v>361</v>
      </c>
      <c r="J155" s="108" t="s">
        <v>1287</v>
      </c>
      <c r="K155" s="2">
        <v>4900000</v>
      </c>
      <c r="L155" s="3" t="s">
        <v>1138</v>
      </c>
      <c r="M155" s="16">
        <v>41517</v>
      </c>
      <c r="N155" s="108" t="s">
        <v>1052</v>
      </c>
      <c r="O155" s="108" t="s">
        <v>30</v>
      </c>
    </row>
    <row r="156" spans="1:15" ht="36" customHeight="1">
      <c r="A156" s="3" t="s">
        <v>606</v>
      </c>
      <c r="B156" s="3" t="s">
        <v>378</v>
      </c>
      <c r="C156" s="3" t="s">
        <v>326</v>
      </c>
      <c r="D156" s="108" t="s">
        <v>1288</v>
      </c>
      <c r="E156" s="51" t="s">
        <v>49</v>
      </c>
      <c r="F156" s="3" t="s">
        <v>34</v>
      </c>
      <c r="G156" s="108" t="s">
        <v>35</v>
      </c>
      <c r="H156" s="2">
        <v>1</v>
      </c>
      <c r="I156" s="3" t="s">
        <v>361</v>
      </c>
      <c r="J156" s="108" t="s">
        <v>1287</v>
      </c>
      <c r="K156" s="2">
        <v>600000</v>
      </c>
      <c r="L156" s="3" t="s">
        <v>1138</v>
      </c>
      <c r="M156" s="16">
        <v>41639</v>
      </c>
      <c r="N156" s="108" t="s">
        <v>1052</v>
      </c>
      <c r="O156" s="108" t="s">
        <v>30</v>
      </c>
    </row>
    <row r="157" spans="1:15" ht="36" customHeight="1">
      <c r="A157" s="3" t="s">
        <v>607</v>
      </c>
      <c r="B157" s="3" t="s">
        <v>362</v>
      </c>
      <c r="C157" s="3" t="s">
        <v>363</v>
      </c>
      <c r="D157" s="108" t="s">
        <v>1125</v>
      </c>
      <c r="E157" s="51" t="s">
        <v>49</v>
      </c>
      <c r="F157" s="3" t="s">
        <v>34</v>
      </c>
      <c r="G157" s="108" t="s">
        <v>35</v>
      </c>
      <c r="H157" s="2">
        <v>1</v>
      </c>
      <c r="I157" s="3" t="s">
        <v>361</v>
      </c>
      <c r="J157" s="108" t="s">
        <v>1287</v>
      </c>
      <c r="K157" s="2">
        <v>644067.79661016958</v>
      </c>
      <c r="L157" s="3" t="s">
        <v>1139</v>
      </c>
      <c r="M157" s="16">
        <v>41639</v>
      </c>
      <c r="N157" s="108" t="s">
        <v>1052</v>
      </c>
      <c r="O157" s="108" t="s">
        <v>30</v>
      </c>
    </row>
    <row r="158" spans="1:15" ht="48" customHeight="1">
      <c r="A158" s="60" t="s">
        <v>608</v>
      </c>
      <c r="B158" s="3" t="s">
        <v>961</v>
      </c>
      <c r="C158" s="3" t="s">
        <v>960</v>
      </c>
      <c r="D158" s="108" t="s">
        <v>1073</v>
      </c>
      <c r="E158" s="51" t="s">
        <v>49</v>
      </c>
      <c r="F158" s="3" t="s">
        <v>34</v>
      </c>
      <c r="G158" s="108" t="s">
        <v>35</v>
      </c>
      <c r="H158" s="108" t="s">
        <v>78</v>
      </c>
      <c r="I158" s="3" t="s">
        <v>361</v>
      </c>
      <c r="J158" s="108" t="s">
        <v>1311</v>
      </c>
      <c r="K158" s="2">
        <v>750000</v>
      </c>
      <c r="L158" s="3" t="s">
        <v>1140</v>
      </c>
      <c r="M158" s="16">
        <v>41913</v>
      </c>
      <c r="N158" s="108" t="s">
        <v>1052</v>
      </c>
      <c r="O158" s="108" t="s">
        <v>30</v>
      </c>
    </row>
    <row r="159" spans="1:15" ht="60" customHeight="1">
      <c r="A159" s="3" t="s">
        <v>609</v>
      </c>
      <c r="B159" s="108" t="s">
        <v>1039</v>
      </c>
      <c r="C159" s="108" t="s">
        <v>1038</v>
      </c>
      <c r="D159" s="108" t="s">
        <v>1335</v>
      </c>
      <c r="E159" s="51" t="s">
        <v>49</v>
      </c>
      <c r="F159" s="3" t="s">
        <v>359</v>
      </c>
      <c r="G159" s="108" t="s">
        <v>360</v>
      </c>
      <c r="H159" s="2">
        <v>280000</v>
      </c>
      <c r="I159" s="3" t="s">
        <v>361</v>
      </c>
      <c r="J159" s="108" t="s">
        <v>1287</v>
      </c>
      <c r="K159" s="2">
        <v>847457.62711864407</v>
      </c>
      <c r="L159" s="3" t="s">
        <v>1139</v>
      </c>
      <c r="M159" s="16">
        <v>41639</v>
      </c>
      <c r="N159" s="108" t="s">
        <v>1048</v>
      </c>
      <c r="O159" s="108" t="s">
        <v>30</v>
      </c>
    </row>
    <row r="160" spans="1:15" ht="36" customHeight="1">
      <c r="A160" s="3" t="s">
        <v>610</v>
      </c>
      <c r="B160" s="3" t="s">
        <v>381</v>
      </c>
      <c r="C160" s="3" t="s">
        <v>382</v>
      </c>
      <c r="D160" s="108" t="s">
        <v>1268</v>
      </c>
      <c r="E160" s="51" t="s">
        <v>49</v>
      </c>
      <c r="F160" s="3" t="s">
        <v>34</v>
      </c>
      <c r="G160" s="108" t="s">
        <v>35</v>
      </c>
      <c r="H160" s="2">
        <v>1</v>
      </c>
      <c r="I160" s="3" t="s">
        <v>29</v>
      </c>
      <c r="J160" s="108" t="s">
        <v>1118</v>
      </c>
      <c r="K160" s="2">
        <v>1000000</v>
      </c>
      <c r="L160" s="3" t="s">
        <v>1138</v>
      </c>
      <c r="M160" s="16">
        <v>41639</v>
      </c>
      <c r="N160" s="108" t="s">
        <v>1052</v>
      </c>
      <c r="O160" s="108" t="s">
        <v>30</v>
      </c>
    </row>
    <row r="161" spans="1:15" ht="36" customHeight="1">
      <c r="A161" s="3" t="s">
        <v>357</v>
      </c>
      <c r="B161" s="3" t="s">
        <v>383</v>
      </c>
      <c r="C161" s="3" t="s">
        <v>384</v>
      </c>
      <c r="D161" s="108" t="s">
        <v>1289</v>
      </c>
      <c r="E161" s="51" t="s">
        <v>49</v>
      </c>
      <c r="F161" s="3" t="s">
        <v>34</v>
      </c>
      <c r="G161" s="108" t="s">
        <v>35</v>
      </c>
      <c r="H161" s="2">
        <v>1</v>
      </c>
      <c r="I161" s="3" t="s">
        <v>361</v>
      </c>
      <c r="J161" s="108" t="s">
        <v>1287</v>
      </c>
      <c r="K161" s="2">
        <v>1000000</v>
      </c>
      <c r="L161" s="3" t="s">
        <v>1138</v>
      </c>
      <c r="M161" s="16">
        <v>41639</v>
      </c>
      <c r="N161" s="108" t="s">
        <v>1052</v>
      </c>
      <c r="O161" s="108" t="s">
        <v>30</v>
      </c>
    </row>
    <row r="162" spans="1:15" ht="48" customHeight="1">
      <c r="A162" s="3" t="s">
        <v>343</v>
      </c>
      <c r="B162" s="3" t="s">
        <v>383</v>
      </c>
      <c r="C162" s="3" t="s">
        <v>384</v>
      </c>
      <c r="D162" s="108" t="s">
        <v>1290</v>
      </c>
      <c r="E162" s="51" t="s">
        <v>49</v>
      </c>
      <c r="F162" s="3" t="s">
        <v>34</v>
      </c>
      <c r="G162" s="108" t="s">
        <v>35</v>
      </c>
      <c r="H162" s="2">
        <v>1</v>
      </c>
      <c r="I162" s="3" t="s">
        <v>361</v>
      </c>
      <c r="J162" s="108" t="s">
        <v>1287</v>
      </c>
      <c r="K162" s="2">
        <v>1000000</v>
      </c>
      <c r="L162" s="3" t="s">
        <v>1138</v>
      </c>
      <c r="M162" s="16">
        <v>41639</v>
      </c>
      <c r="N162" s="108" t="s">
        <v>1052</v>
      </c>
      <c r="O162" s="108" t="s">
        <v>30</v>
      </c>
    </row>
    <row r="163" spans="1:15" ht="48" customHeight="1">
      <c r="A163" s="60" t="s">
        <v>611</v>
      </c>
      <c r="B163" s="3" t="s">
        <v>961</v>
      </c>
      <c r="C163" s="3" t="s">
        <v>960</v>
      </c>
      <c r="D163" s="108" t="s">
        <v>1072</v>
      </c>
      <c r="E163" s="51" t="s">
        <v>49</v>
      </c>
      <c r="F163" s="3" t="s">
        <v>34</v>
      </c>
      <c r="G163" s="108" t="s">
        <v>35</v>
      </c>
      <c r="H163" s="108" t="s">
        <v>78</v>
      </c>
      <c r="I163" s="3" t="s">
        <v>361</v>
      </c>
      <c r="J163" s="108" t="s">
        <v>1311</v>
      </c>
      <c r="K163" s="2">
        <v>1019000</v>
      </c>
      <c r="L163" s="3" t="s">
        <v>1140</v>
      </c>
      <c r="M163" s="16">
        <v>41913</v>
      </c>
      <c r="N163" s="108" t="s">
        <v>1052</v>
      </c>
      <c r="O163" s="108" t="s">
        <v>30</v>
      </c>
    </row>
    <row r="164" spans="1:15" ht="36" customHeight="1">
      <c r="A164" s="60" t="s">
        <v>612</v>
      </c>
      <c r="B164" s="3" t="s">
        <v>372</v>
      </c>
      <c r="C164" s="3" t="s">
        <v>493</v>
      </c>
      <c r="D164" s="108" t="s">
        <v>940</v>
      </c>
      <c r="E164" s="51" t="s">
        <v>49</v>
      </c>
      <c r="F164" s="3" t="s">
        <v>34</v>
      </c>
      <c r="G164" s="108" t="s">
        <v>35</v>
      </c>
      <c r="H164" s="2" t="s">
        <v>78</v>
      </c>
      <c r="I164" s="3" t="s">
        <v>361</v>
      </c>
      <c r="J164" s="108" t="s">
        <v>1311</v>
      </c>
      <c r="K164" s="2">
        <v>1100000</v>
      </c>
      <c r="L164" s="3" t="s">
        <v>1140</v>
      </c>
      <c r="M164" s="16">
        <v>41913</v>
      </c>
      <c r="N164" s="108" t="s">
        <v>1052</v>
      </c>
      <c r="O164" s="108" t="s">
        <v>72</v>
      </c>
    </row>
    <row r="165" spans="1:15" ht="36" customHeight="1">
      <c r="A165" s="3" t="s">
        <v>613</v>
      </c>
      <c r="B165" s="3" t="s">
        <v>379</v>
      </c>
      <c r="C165" s="3" t="s">
        <v>380</v>
      </c>
      <c r="D165" s="108" t="s">
        <v>1269</v>
      </c>
      <c r="E165" s="51" t="s">
        <v>49</v>
      </c>
      <c r="F165" s="3" t="s">
        <v>34</v>
      </c>
      <c r="G165" s="108" t="s">
        <v>35</v>
      </c>
      <c r="H165" s="2">
        <v>1</v>
      </c>
      <c r="I165" s="3" t="s">
        <v>29</v>
      </c>
      <c r="J165" s="108" t="s">
        <v>1118</v>
      </c>
      <c r="K165" s="2">
        <v>1100000</v>
      </c>
      <c r="L165" s="3" t="s">
        <v>1138</v>
      </c>
      <c r="M165" s="16">
        <v>41639</v>
      </c>
      <c r="N165" s="108" t="s">
        <v>1052</v>
      </c>
      <c r="O165" s="108" t="s">
        <v>30</v>
      </c>
    </row>
    <row r="166" spans="1:15" ht="48" customHeight="1">
      <c r="A166" s="3" t="s">
        <v>614</v>
      </c>
      <c r="B166" s="3" t="s">
        <v>383</v>
      </c>
      <c r="C166" s="3" t="s">
        <v>384</v>
      </c>
      <c r="D166" s="108" t="s">
        <v>1291</v>
      </c>
      <c r="E166" s="51" t="s">
        <v>49</v>
      </c>
      <c r="F166" s="3" t="s">
        <v>34</v>
      </c>
      <c r="G166" s="108" t="s">
        <v>35</v>
      </c>
      <c r="H166" s="2">
        <v>1</v>
      </c>
      <c r="I166" s="3" t="s">
        <v>361</v>
      </c>
      <c r="J166" s="108" t="s">
        <v>1287</v>
      </c>
      <c r="K166" s="2">
        <v>1200000</v>
      </c>
      <c r="L166" s="3" t="s">
        <v>1138</v>
      </c>
      <c r="M166" s="16">
        <v>41639</v>
      </c>
      <c r="N166" s="108" t="s">
        <v>1052</v>
      </c>
      <c r="O166" s="108" t="s">
        <v>30</v>
      </c>
    </row>
    <row r="167" spans="1:15" ht="60" customHeight="1">
      <c r="A167" s="3" t="s">
        <v>615</v>
      </c>
      <c r="B167" s="3" t="s">
        <v>368</v>
      </c>
      <c r="C167" s="3" t="s">
        <v>369</v>
      </c>
      <c r="D167" s="108" t="s">
        <v>939</v>
      </c>
      <c r="E167" s="51" t="s">
        <v>49</v>
      </c>
      <c r="F167" s="3" t="s">
        <v>370</v>
      </c>
      <c r="G167" s="108" t="s">
        <v>371</v>
      </c>
      <c r="H167" s="2">
        <v>1400</v>
      </c>
      <c r="I167" s="3" t="s">
        <v>361</v>
      </c>
      <c r="J167" s="108" t="s">
        <v>1287</v>
      </c>
      <c r="K167" s="2">
        <v>1355932.2033898307</v>
      </c>
      <c r="L167" s="3" t="s">
        <v>1138</v>
      </c>
      <c r="M167" s="16">
        <v>41639</v>
      </c>
      <c r="N167" s="108" t="s">
        <v>1048</v>
      </c>
      <c r="O167" s="108" t="s">
        <v>30</v>
      </c>
    </row>
    <row r="168" spans="1:15" ht="36" customHeight="1">
      <c r="A168" s="60" t="s">
        <v>616</v>
      </c>
      <c r="B168" s="3" t="s">
        <v>961</v>
      </c>
      <c r="C168" s="3" t="s">
        <v>960</v>
      </c>
      <c r="D168" s="108" t="s">
        <v>1071</v>
      </c>
      <c r="E168" s="51" t="s">
        <v>49</v>
      </c>
      <c r="F168" s="3" t="s">
        <v>34</v>
      </c>
      <c r="G168" s="108" t="s">
        <v>35</v>
      </c>
      <c r="H168" s="108" t="s">
        <v>78</v>
      </c>
      <c r="I168" s="3" t="s">
        <v>361</v>
      </c>
      <c r="J168" s="108" t="s">
        <v>1311</v>
      </c>
      <c r="K168" s="2">
        <v>1400000</v>
      </c>
      <c r="L168" s="3" t="s">
        <v>1140</v>
      </c>
      <c r="M168" s="16">
        <v>41913</v>
      </c>
      <c r="N168" s="108" t="s">
        <v>1052</v>
      </c>
      <c r="O168" s="108" t="s">
        <v>30</v>
      </c>
    </row>
    <row r="169" spans="1:15" ht="36" customHeight="1">
      <c r="A169" s="3" t="s">
        <v>617</v>
      </c>
      <c r="B169" s="3" t="s">
        <v>379</v>
      </c>
      <c r="C169" s="3" t="s">
        <v>380</v>
      </c>
      <c r="D169" s="108" t="s">
        <v>1275</v>
      </c>
      <c r="E169" s="51" t="s">
        <v>49</v>
      </c>
      <c r="F169" s="3" t="s">
        <v>34</v>
      </c>
      <c r="G169" s="108" t="s">
        <v>35</v>
      </c>
      <c r="H169" s="2">
        <v>1</v>
      </c>
      <c r="I169" s="3" t="s">
        <v>377</v>
      </c>
      <c r="J169" s="108" t="s">
        <v>1276</v>
      </c>
      <c r="K169" s="2">
        <v>1500000</v>
      </c>
      <c r="L169" s="3" t="s">
        <v>1138</v>
      </c>
      <c r="M169" s="16">
        <v>41639</v>
      </c>
      <c r="N169" s="108" t="s">
        <v>1052</v>
      </c>
      <c r="O169" s="108" t="s">
        <v>30</v>
      </c>
    </row>
    <row r="170" spans="1:15" ht="36" customHeight="1">
      <c r="A170" s="3" t="s">
        <v>618</v>
      </c>
      <c r="B170" s="3" t="s">
        <v>383</v>
      </c>
      <c r="C170" s="3" t="s">
        <v>124</v>
      </c>
      <c r="D170" s="108" t="s">
        <v>1277</v>
      </c>
      <c r="E170" s="51" t="s">
        <v>49</v>
      </c>
      <c r="F170" s="3" t="s">
        <v>34</v>
      </c>
      <c r="G170" s="108" t="s">
        <v>35</v>
      </c>
      <c r="H170" s="2">
        <v>1</v>
      </c>
      <c r="I170" s="3" t="s">
        <v>377</v>
      </c>
      <c r="J170" s="108" t="s">
        <v>1276</v>
      </c>
      <c r="K170" s="2">
        <v>1500000</v>
      </c>
      <c r="L170" s="3" t="s">
        <v>1138</v>
      </c>
      <c r="M170" s="16">
        <v>41639</v>
      </c>
      <c r="N170" s="108" t="s">
        <v>1052</v>
      </c>
      <c r="O170" s="108" t="s">
        <v>30</v>
      </c>
    </row>
    <row r="171" spans="1:15" ht="60" customHeight="1">
      <c r="A171" s="3" t="s">
        <v>619</v>
      </c>
      <c r="B171" s="3" t="s">
        <v>366</v>
      </c>
      <c r="C171" s="3" t="s">
        <v>367</v>
      </c>
      <c r="D171" s="108" t="s">
        <v>1292</v>
      </c>
      <c r="E171" s="51" t="s">
        <v>49</v>
      </c>
      <c r="F171" s="3" t="s">
        <v>302</v>
      </c>
      <c r="G171" s="108" t="s">
        <v>353</v>
      </c>
      <c r="H171" s="2">
        <v>34000</v>
      </c>
      <c r="I171" s="3" t="s">
        <v>361</v>
      </c>
      <c r="J171" s="108" t="s">
        <v>1287</v>
      </c>
      <c r="K171" s="2">
        <v>1610169.4915254237</v>
      </c>
      <c r="L171" s="3" t="s">
        <v>1139</v>
      </c>
      <c r="M171" s="16">
        <v>41639</v>
      </c>
      <c r="N171" s="108" t="s">
        <v>1048</v>
      </c>
      <c r="O171" s="108" t="s">
        <v>30</v>
      </c>
    </row>
    <row r="172" spans="1:15" ht="48" customHeight="1">
      <c r="A172" s="3" t="s">
        <v>620</v>
      </c>
      <c r="B172" s="3" t="s">
        <v>383</v>
      </c>
      <c r="C172" s="3" t="s">
        <v>124</v>
      </c>
      <c r="D172" s="108" t="s">
        <v>1011</v>
      </c>
      <c r="E172" s="51" t="s">
        <v>49</v>
      </c>
      <c r="F172" s="3" t="s">
        <v>34</v>
      </c>
      <c r="G172" s="108" t="s">
        <v>35</v>
      </c>
      <c r="H172" s="2">
        <v>1</v>
      </c>
      <c r="I172" s="3" t="s">
        <v>29</v>
      </c>
      <c r="J172" s="108" t="s">
        <v>1118</v>
      </c>
      <c r="K172" s="2">
        <v>2000000</v>
      </c>
      <c r="L172" s="3" t="s">
        <v>1138</v>
      </c>
      <c r="M172" s="16">
        <v>41639</v>
      </c>
      <c r="N172" s="108" t="s">
        <v>1052</v>
      </c>
      <c r="O172" s="108" t="s">
        <v>30</v>
      </c>
    </row>
    <row r="173" spans="1:15" ht="48" customHeight="1">
      <c r="A173" s="3" t="s">
        <v>621</v>
      </c>
      <c r="B173" s="3" t="s">
        <v>381</v>
      </c>
      <c r="C173" s="3" t="s">
        <v>326</v>
      </c>
      <c r="D173" s="108" t="s">
        <v>1270</v>
      </c>
      <c r="E173" s="51" t="s">
        <v>49</v>
      </c>
      <c r="F173" s="3" t="s">
        <v>34</v>
      </c>
      <c r="G173" s="108" t="s">
        <v>35</v>
      </c>
      <c r="H173" s="2">
        <v>1</v>
      </c>
      <c r="I173" s="3" t="s">
        <v>29</v>
      </c>
      <c r="J173" s="108" t="s">
        <v>1118</v>
      </c>
      <c r="K173" s="2">
        <v>2000000</v>
      </c>
      <c r="L173" s="3" t="s">
        <v>1138</v>
      </c>
      <c r="M173" s="16">
        <v>41639</v>
      </c>
      <c r="N173" s="108" t="s">
        <v>1052</v>
      </c>
      <c r="O173" s="108" t="s">
        <v>30</v>
      </c>
    </row>
    <row r="174" spans="1:15" ht="48" customHeight="1">
      <c r="A174" s="3" t="s">
        <v>622</v>
      </c>
      <c r="B174" s="3" t="s">
        <v>383</v>
      </c>
      <c r="C174" s="3" t="s">
        <v>384</v>
      </c>
      <c r="D174" s="108" t="s">
        <v>1293</v>
      </c>
      <c r="E174" s="51" t="s">
        <v>49</v>
      </c>
      <c r="F174" s="3" t="s">
        <v>34</v>
      </c>
      <c r="G174" s="108" t="s">
        <v>35</v>
      </c>
      <c r="H174" s="2">
        <v>1</v>
      </c>
      <c r="I174" s="3" t="s">
        <v>361</v>
      </c>
      <c r="J174" s="108" t="s">
        <v>1287</v>
      </c>
      <c r="K174" s="2">
        <v>2300000</v>
      </c>
      <c r="L174" s="3" t="s">
        <v>1138</v>
      </c>
      <c r="M174" s="16">
        <v>41639</v>
      </c>
      <c r="N174" s="108" t="s">
        <v>1052</v>
      </c>
      <c r="O174" s="108" t="s">
        <v>30</v>
      </c>
    </row>
    <row r="175" spans="1:15" ht="36" customHeight="1">
      <c r="A175" s="3" t="s">
        <v>623</v>
      </c>
      <c r="B175" s="3" t="s">
        <v>379</v>
      </c>
      <c r="C175" s="3" t="s">
        <v>380</v>
      </c>
      <c r="D175" s="108" t="s">
        <v>1294</v>
      </c>
      <c r="E175" s="51" t="s">
        <v>49</v>
      </c>
      <c r="F175" s="3" t="s">
        <v>34</v>
      </c>
      <c r="G175" s="108" t="s">
        <v>35</v>
      </c>
      <c r="H175" s="2">
        <v>1</v>
      </c>
      <c r="I175" s="3" t="s">
        <v>361</v>
      </c>
      <c r="J175" s="108" t="s">
        <v>1287</v>
      </c>
      <c r="K175" s="2">
        <v>2700000</v>
      </c>
      <c r="L175" s="3" t="s">
        <v>1138</v>
      </c>
      <c r="M175" s="16">
        <v>41639</v>
      </c>
      <c r="N175" s="108" t="s">
        <v>1052</v>
      </c>
      <c r="O175" s="108" t="s">
        <v>30</v>
      </c>
    </row>
    <row r="176" spans="1:15" ht="60" customHeight="1">
      <c r="A176" s="3" t="s">
        <v>624</v>
      </c>
      <c r="B176" s="108" t="s">
        <v>1039</v>
      </c>
      <c r="C176" s="108" t="s">
        <v>1038</v>
      </c>
      <c r="D176" s="108" t="s">
        <v>1336</v>
      </c>
      <c r="E176" s="51" t="s">
        <v>49</v>
      </c>
      <c r="F176" s="3" t="s">
        <v>359</v>
      </c>
      <c r="G176" s="108" t="s">
        <v>360</v>
      </c>
      <c r="H176" s="2">
        <v>1200000</v>
      </c>
      <c r="I176" s="3" t="s">
        <v>361</v>
      </c>
      <c r="J176" s="108" t="s">
        <v>1287</v>
      </c>
      <c r="K176" s="2">
        <v>3135593.220338983</v>
      </c>
      <c r="L176" s="3" t="s">
        <v>1139</v>
      </c>
      <c r="M176" s="16">
        <v>41759</v>
      </c>
      <c r="N176" s="108" t="s">
        <v>1048</v>
      </c>
      <c r="O176" s="108" t="s">
        <v>30</v>
      </c>
    </row>
    <row r="177" spans="1:15" ht="36" customHeight="1">
      <c r="A177" s="3" t="s">
        <v>625</v>
      </c>
      <c r="B177" s="3" t="s">
        <v>420</v>
      </c>
      <c r="C177" s="3" t="s">
        <v>396</v>
      </c>
      <c r="D177" s="108" t="s">
        <v>941</v>
      </c>
      <c r="E177" s="51" t="s">
        <v>49</v>
      </c>
      <c r="F177" s="3" t="s">
        <v>373</v>
      </c>
      <c r="G177" s="108" t="s">
        <v>374</v>
      </c>
      <c r="H177" s="2">
        <v>16320</v>
      </c>
      <c r="I177" s="3" t="s">
        <v>361</v>
      </c>
      <c r="J177" s="108" t="s">
        <v>1287</v>
      </c>
      <c r="K177" s="2">
        <v>3169000</v>
      </c>
      <c r="L177" s="3" t="s">
        <v>1140</v>
      </c>
      <c r="M177" s="16">
        <v>41820</v>
      </c>
      <c r="N177" s="108" t="s">
        <v>1052</v>
      </c>
      <c r="O177" s="108" t="s">
        <v>30</v>
      </c>
    </row>
    <row r="178" spans="1:15" ht="36" customHeight="1">
      <c r="A178" s="60" t="s">
        <v>626</v>
      </c>
      <c r="B178" s="3" t="s">
        <v>495</v>
      </c>
      <c r="C178" s="3" t="s">
        <v>958</v>
      </c>
      <c r="D178" s="108" t="s">
        <v>962</v>
      </c>
      <c r="E178" s="51" t="s">
        <v>49</v>
      </c>
      <c r="F178" s="3" t="s">
        <v>573</v>
      </c>
      <c r="G178" s="108" t="s">
        <v>959</v>
      </c>
      <c r="H178" s="108">
        <v>105</v>
      </c>
      <c r="I178" s="3" t="s">
        <v>361</v>
      </c>
      <c r="J178" s="108" t="s">
        <v>1311</v>
      </c>
      <c r="K178" s="2">
        <v>3169000</v>
      </c>
      <c r="L178" s="3" t="s">
        <v>1140</v>
      </c>
      <c r="M178" s="16">
        <v>41913</v>
      </c>
      <c r="N178" s="108" t="s">
        <v>1052</v>
      </c>
      <c r="O178" s="108" t="s">
        <v>30</v>
      </c>
    </row>
    <row r="179" spans="1:15" ht="36" customHeight="1">
      <c r="A179" s="60" t="s">
        <v>627</v>
      </c>
      <c r="B179" s="3" t="s">
        <v>392</v>
      </c>
      <c r="C179" s="3" t="s">
        <v>393</v>
      </c>
      <c r="D179" s="108" t="s">
        <v>394</v>
      </c>
      <c r="E179" s="51" t="s">
        <v>49</v>
      </c>
      <c r="F179" s="3" t="s">
        <v>373</v>
      </c>
      <c r="G179" s="108" t="s">
        <v>344</v>
      </c>
      <c r="H179" s="108">
        <v>85</v>
      </c>
      <c r="I179" s="3" t="s">
        <v>361</v>
      </c>
      <c r="J179" s="108" t="s">
        <v>1311</v>
      </c>
      <c r="K179" s="2">
        <v>3169000</v>
      </c>
      <c r="L179" s="3" t="s">
        <v>1140</v>
      </c>
      <c r="M179" s="16">
        <v>41913</v>
      </c>
      <c r="N179" s="108" t="s">
        <v>1052</v>
      </c>
      <c r="O179" s="108" t="s">
        <v>30</v>
      </c>
    </row>
    <row r="180" spans="1:15" ht="36" customHeight="1">
      <c r="A180" s="3" t="s">
        <v>628</v>
      </c>
      <c r="B180" s="3" t="s">
        <v>386</v>
      </c>
      <c r="C180" s="3" t="s">
        <v>387</v>
      </c>
      <c r="D180" s="108" t="s">
        <v>492</v>
      </c>
      <c r="E180" s="51" t="s">
        <v>49</v>
      </c>
      <c r="F180" s="3" t="s">
        <v>34</v>
      </c>
      <c r="G180" s="108" t="s">
        <v>35</v>
      </c>
      <c r="H180" s="2" t="s">
        <v>78</v>
      </c>
      <c r="I180" s="3" t="s">
        <v>361</v>
      </c>
      <c r="J180" s="108" t="s">
        <v>1287</v>
      </c>
      <c r="K180" s="2">
        <v>3357000</v>
      </c>
      <c r="L180" s="3" t="s">
        <v>1138</v>
      </c>
      <c r="M180" s="16">
        <v>41639</v>
      </c>
      <c r="N180" s="108" t="s">
        <v>1052</v>
      </c>
      <c r="O180" s="108" t="s">
        <v>30</v>
      </c>
    </row>
    <row r="181" spans="1:15" ht="36" customHeight="1">
      <c r="A181" s="3" t="s">
        <v>629</v>
      </c>
      <c r="B181" s="3" t="s">
        <v>378</v>
      </c>
      <c r="C181" s="3" t="s">
        <v>326</v>
      </c>
      <c r="D181" s="108" t="s">
        <v>1013</v>
      </c>
      <c r="E181" s="51" t="s">
        <v>49</v>
      </c>
      <c r="F181" s="3" t="s">
        <v>34</v>
      </c>
      <c r="G181" s="108" t="s">
        <v>35</v>
      </c>
      <c r="H181" s="2">
        <v>1</v>
      </c>
      <c r="I181" s="3" t="s">
        <v>361</v>
      </c>
      <c r="J181" s="108" t="s">
        <v>1287</v>
      </c>
      <c r="K181" s="2">
        <v>3500000</v>
      </c>
      <c r="L181" s="3" t="s">
        <v>1138</v>
      </c>
      <c r="M181" s="16">
        <v>41639</v>
      </c>
      <c r="N181" s="108" t="s">
        <v>1052</v>
      </c>
      <c r="O181" s="108" t="s">
        <v>30</v>
      </c>
    </row>
    <row r="182" spans="1:15" ht="36" customHeight="1">
      <c r="A182" s="3" t="s">
        <v>1142</v>
      </c>
      <c r="B182" s="3" t="s">
        <v>85</v>
      </c>
      <c r="C182" s="3" t="s">
        <v>90</v>
      </c>
      <c r="D182" s="108" t="s">
        <v>1432</v>
      </c>
      <c r="E182" s="51" t="s">
        <v>49</v>
      </c>
      <c r="F182" s="3" t="s">
        <v>87</v>
      </c>
      <c r="G182" s="108" t="s">
        <v>88</v>
      </c>
      <c r="H182" s="108" t="s">
        <v>1431</v>
      </c>
      <c r="I182" s="3" t="s">
        <v>29</v>
      </c>
      <c r="J182" s="108" t="s">
        <v>1118</v>
      </c>
      <c r="K182" s="2">
        <v>4726271.1864406802</v>
      </c>
      <c r="L182" s="3" t="s">
        <v>1138</v>
      </c>
      <c r="M182" s="16">
        <v>41639</v>
      </c>
      <c r="N182" s="108" t="s">
        <v>1050</v>
      </c>
      <c r="O182" s="108" t="s">
        <v>30</v>
      </c>
    </row>
    <row r="183" spans="1:15" ht="48" customHeight="1">
      <c r="A183" s="3" t="s">
        <v>1143</v>
      </c>
      <c r="B183" s="3" t="s">
        <v>383</v>
      </c>
      <c r="C183" s="3" t="s">
        <v>384</v>
      </c>
      <c r="D183" s="108" t="s">
        <v>1025</v>
      </c>
      <c r="E183" s="51" t="s">
        <v>49</v>
      </c>
      <c r="F183" s="3" t="s">
        <v>34</v>
      </c>
      <c r="G183" s="108" t="s">
        <v>35</v>
      </c>
      <c r="H183" s="2">
        <v>1</v>
      </c>
      <c r="I183" s="3" t="s">
        <v>361</v>
      </c>
      <c r="J183" s="108" t="s">
        <v>1287</v>
      </c>
      <c r="K183" s="2">
        <v>5000000</v>
      </c>
      <c r="L183" s="3" t="s">
        <v>1138</v>
      </c>
      <c r="M183" s="16">
        <v>41639</v>
      </c>
      <c r="N183" s="108" t="s">
        <v>1052</v>
      </c>
      <c r="O183" s="108" t="s">
        <v>30</v>
      </c>
    </row>
    <row r="184" spans="1:15" ht="36" customHeight="1">
      <c r="A184" s="3" t="s">
        <v>630</v>
      </c>
      <c r="B184" s="3" t="s">
        <v>386</v>
      </c>
      <c r="C184" s="3" t="s">
        <v>387</v>
      </c>
      <c r="D184" s="108" t="s">
        <v>492</v>
      </c>
      <c r="E184" s="51" t="s">
        <v>49</v>
      </c>
      <c r="F184" s="3" t="s">
        <v>34</v>
      </c>
      <c r="G184" s="108" t="s">
        <v>35</v>
      </c>
      <c r="H184" s="2" t="s">
        <v>78</v>
      </c>
      <c r="I184" s="3" t="s">
        <v>29</v>
      </c>
      <c r="J184" s="108" t="s">
        <v>1118</v>
      </c>
      <c r="K184" s="2">
        <v>7153000</v>
      </c>
      <c r="L184" s="3" t="s">
        <v>1138</v>
      </c>
      <c r="M184" s="16">
        <v>41639</v>
      </c>
      <c r="N184" s="108" t="s">
        <v>1052</v>
      </c>
      <c r="O184" s="108" t="s">
        <v>30</v>
      </c>
    </row>
    <row r="185" spans="1:15" ht="36" customHeight="1">
      <c r="A185" s="3" t="s">
        <v>631</v>
      </c>
      <c r="B185" s="3" t="s">
        <v>85</v>
      </c>
      <c r="C185" s="3" t="s">
        <v>494</v>
      </c>
      <c r="D185" s="108" t="s">
        <v>164</v>
      </c>
      <c r="E185" s="51" t="s">
        <v>49</v>
      </c>
      <c r="F185" s="3" t="s">
        <v>87</v>
      </c>
      <c r="G185" s="108" t="s">
        <v>88</v>
      </c>
      <c r="H185" s="108" t="s">
        <v>1431</v>
      </c>
      <c r="I185" s="3" t="s">
        <v>361</v>
      </c>
      <c r="J185" s="108" t="s">
        <v>1287</v>
      </c>
      <c r="K185" s="2">
        <v>9449152.5423728805</v>
      </c>
      <c r="L185" s="3" t="s">
        <v>1138</v>
      </c>
      <c r="M185" s="16">
        <v>41639</v>
      </c>
      <c r="N185" s="108" t="s">
        <v>1050</v>
      </c>
      <c r="O185" s="108" t="s">
        <v>30</v>
      </c>
    </row>
    <row r="186" spans="1:15" ht="36" customHeight="1">
      <c r="A186" s="3" t="s">
        <v>632</v>
      </c>
      <c r="B186" s="3" t="s">
        <v>364</v>
      </c>
      <c r="C186" s="3" t="s">
        <v>365</v>
      </c>
      <c r="D186" s="108" t="s">
        <v>1295</v>
      </c>
      <c r="E186" s="51" t="s">
        <v>49</v>
      </c>
      <c r="F186" s="3" t="s">
        <v>34</v>
      </c>
      <c r="G186" s="108" t="s">
        <v>35</v>
      </c>
      <c r="H186" s="2">
        <v>1</v>
      </c>
      <c r="I186" s="3" t="s">
        <v>361</v>
      </c>
      <c r="J186" s="108" t="s">
        <v>1287</v>
      </c>
      <c r="K186" s="2">
        <v>12534000</v>
      </c>
      <c r="L186" s="3" t="s">
        <v>1138</v>
      </c>
      <c r="M186" s="16">
        <v>41639</v>
      </c>
      <c r="N186" s="108" t="s">
        <v>1052</v>
      </c>
      <c r="O186" s="108" t="s">
        <v>30</v>
      </c>
    </row>
    <row r="187" spans="1:15" ht="48" customHeight="1">
      <c r="A187" s="3" t="s">
        <v>633</v>
      </c>
      <c r="B187" s="3" t="s">
        <v>308</v>
      </c>
      <c r="C187" s="3" t="s">
        <v>124</v>
      </c>
      <c r="D187" s="108" t="s">
        <v>1296</v>
      </c>
      <c r="E187" s="51" t="s">
        <v>49</v>
      </c>
      <c r="F187" s="3" t="s">
        <v>34</v>
      </c>
      <c r="G187" s="108" t="s">
        <v>35</v>
      </c>
      <c r="H187" s="2">
        <v>1</v>
      </c>
      <c r="I187" s="3" t="s">
        <v>361</v>
      </c>
      <c r="J187" s="108" t="s">
        <v>1287</v>
      </c>
      <c r="K187" s="2">
        <v>26380000</v>
      </c>
      <c r="L187" s="3" t="s">
        <v>1138</v>
      </c>
      <c r="M187" s="16">
        <v>41639</v>
      </c>
      <c r="N187" s="108" t="s">
        <v>1052</v>
      </c>
      <c r="O187" s="108" t="s">
        <v>30</v>
      </c>
    </row>
    <row r="188" spans="1:15" ht="36" customHeight="1">
      <c r="A188" s="3" t="s">
        <v>634</v>
      </c>
      <c r="B188" s="3" t="s">
        <v>204</v>
      </c>
      <c r="C188" s="3" t="s">
        <v>295</v>
      </c>
      <c r="D188" s="108" t="s">
        <v>296</v>
      </c>
      <c r="E188" s="51" t="s">
        <v>49</v>
      </c>
      <c r="F188" s="3" t="s">
        <v>34</v>
      </c>
      <c r="G188" s="108" t="s">
        <v>35</v>
      </c>
      <c r="H188" s="108">
        <v>1</v>
      </c>
      <c r="I188" s="3" t="s">
        <v>421</v>
      </c>
      <c r="J188" s="108" t="s">
        <v>1118</v>
      </c>
      <c r="K188" s="2">
        <v>1369000</v>
      </c>
      <c r="L188" s="3" t="s">
        <v>1140</v>
      </c>
      <c r="M188" s="16">
        <v>41639</v>
      </c>
      <c r="N188" s="108" t="s">
        <v>1052</v>
      </c>
      <c r="O188" s="108" t="s">
        <v>30</v>
      </c>
    </row>
    <row r="189" spans="1:15" ht="60" customHeight="1">
      <c r="A189" s="3" t="s">
        <v>635</v>
      </c>
      <c r="B189" s="108" t="s">
        <v>173</v>
      </c>
      <c r="C189" s="108">
        <v>9439000</v>
      </c>
      <c r="D189" s="108" t="s">
        <v>422</v>
      </c>
      <c r="E189" s="51" t="s">
        <v>49</v>
      </c>
      <c r="F189" s="3" t="s">
        <v>100</v>
      </c>
      <c r="G189" s="108" t="s">
        <v>174</v>
      </c>
      <c r="H189" s="108">
        <v>100</v>
      </c>
      <c r="I189" s="3" t="s">
        <v>133</v>
      </c>
      <c r="J189" s="108" t="s">
        <v>135</v>
      </c>
      <c r="K189" s="2">
        <v>2203389.8305084747</v>
      </c>
      <c r="L189" s="3" t="s">
        <v>1140</v>
      </c>
      <c r="M189" s="16">
        <v>41639</v>
      </c>
      <c r="N189" s="108" t="s">
        <v>1048</v>
      </c>
      <c r="O189" s="108" t="s">
        <v>30</v>
      </c>
    </row>
    <row r="190" spans="1:15" ht="48" customHeight="1">
      <c r="A190" s="3" t="s">
        <v>636</v>
      </c>
      <c r="B190" s="7" t="s">
        <v>350</v>
      </c>
      <c r="C190" s="7" t="s">
        <v>351</v>
      </c>
      <c r="D190" s="5" t="s">
        <v>352</v>
      </c>
      <c r="E190" s="51" t="s">
        <v>49</v>
      </c>
      <c r="F190" s="7" t="s">
        <v>302</v>
      </c>
      <c r="G190" s="108" t="s">
        <v>353</v>
      </c>
      <c r="H190" s="6">
        <v>36</v>
      </c>
      <c r="I190" s="7" t="s">
        <v>345</v>
      </c>
      <c r="J190" s="5" t="s">
        <v>1214</v>
      </c>
      <c r="K190" s="6">
        <v>830000</v>
      </c>
      <c r="L190" s="7" t="s">
        <v>1138</v>
      </c>
      <c r="M190" s="16">
        <v>41455</v>
      </c>
      <c r="N190" s="3" t="s">
        <v>1052</v>
      </c>
      <c r="O190" s="108" t="s">
        <v>30</v>
      </c>
    </row>
    <row r="191" spans="1:15" ht="36" customHeight="1">
      <c r="A191" s="3" t="s">
        <v>637</v>
      </c>
      <c r="B191" s="7" t="s">
        <v>95</v>
      </c>
      <c r="C191" s="7" t="s">
        <v>124</v>
      </c>
      <c r="D191" s="5" t="s">
        <v>349</v>
      </c>
      <c r="E191" s="51" t="s">
        <v>49</v>
      </c>
      <c r="F191" s="7" t="s">
        <v>154</v>
      </c>
      <c r="G191" s="7" t="s">
        <v>155</v>
      </c>
      <c r="H191" s="6">
        <v>250</v>
      </c>
      <c r="I191" s="7" t="s">
        <v>345</v>
      </c>
      <c r="J191" s="5" t="s">
        <v>1214</v>
      </c>
      <c r="K191" s="6">
        <v>1447000</v>
      </c>
      <c r="L191" s="7" t="s">
        <v>1138</v>
      </c>
      <c r="M191" s="16">
        <v>41455</v>
      </c>
      <c r="N191" s="3" t="s">
        <v>1052</v>
      </c>
      <c r="O191" s="108" t="s">
        <v>30</v>
      </c>
    </row>
    <row r="192" spans="1:15" ht="36" customHeight="1">
      <c r="A192" s="3" t="s">
        <v>1144</v>
      </c>
      <c r="B192" s="7" t="s">
        <v>346</v>
      </c>
      <c r="C192" s="7" t="s">
        <v>290</v>
      </c>
      <c r="D192" s="5" t="s">
        <v>347</v>
      </c>
      <c r="E192" s="51" t="s">
        <v>49</v>
      </c>
      <c r="F192" s="7" t="s">
        <v>34</v>
      </c>
      <c r="G192" s="5" t="s">
        <v>35</v>
      </c>
      <c r="H192" s="6">
        <v>1</v>
      </c>
      <c r="I192" s="7" t="s">
        <v>345</v>
      </c>
      <c r="J192" s="5" t="s">
        <v>1214</v>
      </c>
      <c r="K192" s="6">
        <v>2400000</v>
      </c>
      <c r="L192" s="7" t="s">
        <v>1138</v>
      </c>
      <c r="M192" s="16">
        <v>41639</v>
      </c>
      <c r="N192" s="3" t="s">
        <v>1052</v>
      </c>
      <c r="O192" s="108" t="s">
        <v>30</v>
      </c>
    </row>
    <row r="193" spans="1:55" ht="36">
      <c r="A193" s="3" t="s">
        <v>1145</v>
      </c>
      <c r="B193" s="3" t="s">
        <v>95</v>
      </c>
      <c r="C193" s="3" t="s">
        <v>124</v>
      </c>
      <c r="D193" s="108" t="s">
        <v>446</v>
      </c>
      <c r="E193" s="51" t="s">
        <v>49</v>
      </c>
      <c r="F193" s="3" t="s">
        <v>34</v>
      </c>
      <c r="G193" s="108" t="s">
        <v>35</v>
      </c>
      <c r="H193" s="108">
        <v>1</v>
      </c>
      <c r="I193" s="3" t="s">
        <v>447</v>
      </c>
      <c r="J193" s="108" t="s">
        <v>1297</v>
      </c>
      <c r="K193" s="2">
        <v>1500000</v>
      </c>
      <c r="L193" s="3" t="s">
        <v>1138</v>
      </c>
      <c r="M193" s="16">
        <v>41455</v>
      </c>
      <c r="N193" s="3" t="s">
        <v>1052</v>
      </c>
      <c r="O193" s="108" t="s">
        <v>30</v>
      </c>
    </row>
    <row r="194" spans="1:55" ht="36">
      <c r="A194" s="60" t="s">
        <v>638</v>
      </c>
      <c r="B194" s="3" t="s">
        <v>467</v>
      </c>
      <c r="C194" s="3" t="s">
        <v>456</v>
      </c>
      <c r="D194" s="108" t="s">
        <v>1187</v>
      </c>
      <c r="E194" s="51" t="s">
        <v>49</v>
      </c>
      <c r="F194" s="3" t="s">
        <v>34</v>
      </c>
      <c r="G194" s="108" t="s">
        <v>35</v>
      </c>
      <c r="H194" s="108">
        <v>1</v>
      </c>
      <c r="I194" s="3" t="s">
        <v>454</v>
      </c>
      <c r="J194" s="108" t="s">
        <v>1312</v>
      </c>
      <c r="K194" s="2">
        <v>2000000</v>
      </c>
      <c r="L194" s="3" t="s">
        <v>1140</v>
      </c>
      <c r="M194" s="16">
        <v>41639</v>
      </c>
      <c r="N194" s="108" t="s">
        <v>1052</v>
      </c>
      <c r="O194" s="108" t="s">
        <v>30</v>
      </c>
    </row>
    <row r="195" spans="1:55" ht="72">
      <c r="A195" s="3" t="s">
        <v>639</v>
      </c>
      <c r="B195" s="3" t="s">
        <v>455</v>
      </c>
      <c r="C195" s="3" t="s">
        <v>456</v>
      </c>
      <c r="D195" s="108" t="s">
        <v>1053</v>
      </c>
      <c r="E195" s="51" t="s">
        <v>49</v>
      </c>
      <c r="F195" s="3" t="s">
        <v>34</v>
      </c>
      <c r="G195" s="108" t="s">
        <v>35</v>
      </c>
      <c r="H195" s="108">
        <v>1</v>
      </c>
      <c r="I195" s="3" t="s">
        <v>447</v>
      </c>
      <c r="J195" s="108" t="s">
        <v>1297</v>
      </c>
      <c r="K195" s="2">
        <v>2295000</v>
      </c>
      <c r="L195" s="3" t="s">
        <v>1138</v>
      </c>
      <c r="M195" s="16">
        <v>41455</v>
      </c>
      <c r="N195" s="108" t="s">
        <v>1052</v>
      </c>
      <c r="O195" s="108" t="s">
        <v>30</v>
      </c>
    </row>
    <row r="196" spans="1:55" s="36" customFormat="1" ht="60">
      <c r="A196" s="3" t="s">
        <v>640</v>
      </c>
      <c r="B196" s="3" t="s">
        <v>455</v>
      </c>
      <c r="C196" s="3" t="s">
        <v>456</v>
      </c>
      <c r="D196" s="108" t="s">
        <v>457</v>
      </c>
      <c r="E196" s="51" t="s">
        <v>49</v>
      </c>
      <c r="F196" s="3" t="s">
        <v>34</v>
      </c>
      <c r="G196" s="108" t="s">
        <v>35</v>
      </c>
      <c r="H196" s="108">
        <v>1</v>
      </c>
      <c r="I196" s="3" t="s">
        <v>447</v>
      </c>
      <c r="J196" s="108" t="s">
        <v>1297</v>
      </c>
      <c r="K196" s="2">
        <v>2000000</v>
      </c>
      <c r="L196" s="3" t="s">
        <v>1139</v>
      </c>
      <c r="M196" s="16">
        <v>41578</v>
      </c>
      <c r="N196" s="3" t="s">
        <v>1052</v>
      </c>
      <c r="O196" s="108" t="s">
        <v>30</v>
      </c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</row>
    <row r="197" spans="1:55" ht="60">
      <c r="A197" s="3" t="s">
        <v>641</v>
      </c>
      <c r="B197" s="108" t="s">
        <v>1039</v>
      </c>
      <c r="C197" s="108" t="s">
        <v>1038</v>
      </c>
      <c r="D197" s="108" t="s">
        <v>1021</v>
      </c>
      <c r="E197" s="51" t="s">
        <v>49</v>
      </c>
      <c r="F197" s="3" t="s">
        <v>465</v>
      </c>
      <c r="G197" s="108" t="s">
        <v>466</v>
      </c>
      <c r="H197" s="108">
        <v>399.75</v>
      </c>
      <c r="I197" s="3" t="s">
        <v>447</v>
      </c>
      <c r="J197" s="108" t="s">
        <v>1297</v>
      </c>
      <c r="K197" s="2">
        <v>1500000</v>
      </c>
      <c r="L197" s="3" t="s">
        <v>1140</v>
      </c>
      <c r="M197" s="16">
        <v>41639</v>
      </c>
      <c r="N197" s="108" t="s">
        <v>1048</v>
      </c>
      <c r="O197" s="108" t="s">
        <v>30</v>
      </c>
    </row>
    <row r="198" spans="1:55" ht="60">
      <c r="A198" s="3" t="s">
        <v>642</v>
      </c>
      <c r="B198" s="108" t="s">
        <v>1039</v>
      </c>
      <c r="C198" s="108" t="s">
        <v>1038</v>
      </c>
      <c r="D198" s="108" t="s">
        <v>1022</v>
      </c>
      <c r="E198" s="51" t="s">
        <v>49</v>
      </c>
      <c r="F198" s="3" t="s">
        <v>465</v>
      </c>
      <c r="G198" s="108" t="s">
        <v>466</v>
      </c>
      <c r="H198" s="41">
        <v>478</v>
      </c>
      <c r="I198" s="3" t="s">
        <v>450</v>
      </c>
      <c r="J198" s="108" t="s">
        <v>1298</v>
      </c>
      <c r="K198" s="2">
        <v>1500000</v>
      </c>
      <c r="L198" s="3" t="s">
        <v>1138</v>
      </c>
      <c r="M198" s="16">
        <v>41639</v>
      </c>
      <c r="N198" s="108" t="s">
        <v>1048</v>
      </c>
      <c r="O198" s="108" t="s">
        <v>30</v>
      </c>
    </row>
    <row r="199" spans="1:55" ht="36">
      <c r="A199" s="3" t="s">
        <v>643</v>
      </c>
      <c r="B199" s="3" t="s">
        <v>85</v>
      </c>
      <c r="C199" s="3" t="s">
        <v>90</v>
      </c>
      <c r="D199" s="108" t="s">
        <v>86</v>
      </c>
      <c r="E199" s="51" t="s">
        <v>49</v>
      </c>
      <c r="F199" s="3" t="s">
        <v>87</v>
      </c>
      <c r="G199" s="108" t="s">
        <v>88</v>
      </c>
      <c r="H199" s="108" t="s">
        <v>78</v>
      </c>
      <c r="I199" s="3" t="s">
        <v>461</v>
      </c>
      <c r="J199" s="108" t="s">
        <v>462</v>
      </c>
      <c r="K199" s="2">
        <v>2118644.0677966103</v>
      </c>
      <c r="L199" s="3" t="s">
        <v>1138</v>
      </c>
      <c r="M199" s="16">
        <v>41639</v>
      </c>
      <c r="N199" s="3" t="s">
        <v>1052</v>
      </c>
      <c r="O199" s="108" t="s">
        <v>30</v>
      </c>
    </row>
    <row r="200" spans="1:55" ht="36">
      <c r="A200" s="3" t="s">
        <v>644</v>
      </c>
      <c r="B200" s="3" t="s">
        <v>458</v>
      </c>
      <c r="C200" s="3" t="s">
        <v>288</v>
      </c>
      <c r="D200" s="108" t="s">
        <v>1000</v>
      </c>
      <c r="E200" s="51" t="s">
        <v>49</v>
      </c>
      <c r="F200" s="3" t="s">
        <v>34</v>
      </c>
      <c r="G200" s="108" t="s">
        <v>35</v>
      </c>
      <c r="H200" s="108">
        <v>1</v>
      </c>
      <c r="I200" s="3" t="s">
        <v>450</v>
      </c>
      <c r="J200" s="108" t="s">
        <v>1298</v>
      </c>
      <c r="K200" s="2">
        <v>2500000</v>
      </c>
      <c r="L200" s="3" t="s">
        <v>1139</v>
      </c>
      <c r="M200" s="16">
        <v>41639</v>
      </c>
      <c r="N200" s="3" t="s">
        <v>1052</v>
      </c>
      <c r="O200" s="108" t="s">
        <v>30</v>
      </c>
    </row>
    <row r="201" spans="1:55" ht="36">
      <c r="A201" s="60" t="s">
        <v>1059</v>
      </c>
      <c r="B201" s="3" t="s">
        <v>85</v>
      </c>
      <c r="C201" s="3" t="s">
        <v>90</v>
      </c>
      <c r="D201" s="108" t="s">
        <v>86</v>
      </c>
      <c r="E201" s="51" t="s">
        <v>49</v>
      </c>
      <c r="F201" s="3" t="s">
        <v>87</v>
      </c>
      <c r="G201" s="108" t="s">
        <v>88</v>
      </c>
      <c r="H201" s="108" t="s">
        <v>78</v>
      </c>
      <c r="I201" s="3" t="s">
        <v>459</v>
      </c>
      <c r="J201" s="108" t="s">
        <v>460</v>
      </c>
      <c r="K201" s="2">
        <v>2100000</v>
      </c>
      <c r="L201" s="3" t="s">
        <v>1138</v>
      </c>
      <c r="M201" s="16">
        <v>41639</v>
      </c>
      <c r="N201" s="3" t="s">
        <v>1052</v>
      </c>
      <c r="O201" s="108" t="s">
        <v>30</v>
      </c>
    </row>
    <row r="202" spans="1:55" ht="36">
      <c r="A202" s="60" t="s">
        <v>645</v>
      </c>
      <c r="B202" s="3" t="s">
        <v>85</v>
      </c>
      <c r="C202" s="3" t="s">
        <v>90</v>
      </c>
      <c r="D202" s="108" t="s">
        <v>86</v>
      </c>
      <c r="E202" s="51" t="s">
        <v>49</v>
      </c>
      <c r="F202" s="3" t="s">
        <v>87</v>
      </c>
      <c r="G202" s="108" t="s">
        <v>88</v>
      </c>
      <c r="H202" s="108" t="s">
        <v>78</v>
      </c>
      <c r="I202" s="3" t="s">
        <v>463</v>
      </c>
      <c r="J202" s="108" t="s">
        <v>464</v>
      </c>
      <c r="K202" s="2">
        <v>2800000</v>
      </c>
      <c r="L202" s="3" t="s">
        <v>1138</v>
      </c>
      <c r="M202" s="16">
        <v>41639</v>
      </c>
      <c r="N202" s="3" t="s">
        <v>1052</v>
      </c>
      <c r="O202" s="108" t="s">
        <v>30</v>
      </c>
    </row>
    <row r="203" spans="1:55" ht="36" customHeight="1">
      <c r="A203" s="3" t="s">
        <v>646</v>
      </c>
      <c r="B203" s="42" t="s">
        <v>95</v>
      </c>
      <c r="C203" s="3" t="s">
        <v>124</v>
      </c>
      <c r="D203" s="108" t="s">
        <v>1010</v>
      </c>
      <c r="E203" s="51" t="s">
        <v>49</v>
      </c>
      <c r="F203" s="3" t="s">
        <v>34</v>
      </c>
      <c r="G203" s="108" t="s">
        <v>35</v>
      </c>
      <c r="H203" s="108">
        <v>1</v>
      </c>
      <c r="I203" s="42">
        <v>50401000000</v>
      </c>
      <c r="J203" s="42" t="s">
        <v>1278</v>
      </c>
      <c r="K203" s="43">
        <v>800000</v>
      </c>
      <c r="L203" s="4" t="s">
        <v>1138</v>
      </c>
      <c r="M203" s="16">
        <v>41455</v>
      </c>
      <c r="N203" s="42" t="s">
        <v>1052</v>
      </c>
      <c r="O203" s="42" t="s">
        <v>30</v>
      </c>
    </row>
    <row r="204" spans="1:55" ht="36" customHeight="1">
      <c r="A204" s="3" t="s">
        <v>647</v>
      </c>
      <c r="B204" s="42" t="s">
        <v>95</v>
      </c>
      <c r="C204" s="3" t="s">
        <v>124</v>
      </c>
      <c r="D204" s="108" t="s">
        <v>953</v>
      </c>
      <c r="E204" s="51" t="s">
        <v>49</v>
      </c>
      <c r="F204" s="3" t="s">
        <v>34</v>
      </c>
      <c r="G204" s="108" t="s">
        <v>35</v>
      </c>
      <c r="H204" s="108">
        <v>1</v>
      </c>
      <c r="I204" s="42">
        <v>50401000000</v>
      </c>
      <c r="J204" s="42" t="s">
        <v>1279</v>
      </c>
      <c r="K204" s="2">
        <v>1000000</v>
      </c>
      <c r="L204" s="4" t="s">
        <v>1140</v>
      </c>
      <c r="M204" s="16">
        <v>41639</v>
      </c>
      <c r="N204" s="42" t="s">
        <v>1052</v>
      </c>
      <c r="O204" s="42" t="s">
        <v>30</v>
      </c>
    </row>
    <row r="205" spans="1:55" ht="36" customHeight="1">
      <c r="A205" s="3" t="s">
        <v>648</v>
      </c>
      <c r="B205" s="42" t="s">
        <v>95</v>
      </c>
      <c r="C205" s="3" t="s">
        <v>124</v>
      </c>
      <c r="D205" s="108" t="s">
        <v>954</v>
      </c>
      <c r="E205" s="51" t="s">
        <v>49</v>
      </c>
      <c r="F205" s="3" t="s">
        <v>34</v>
      </c>
      <c r="G205" s="108" t="s">
        <v>35</v>
      </c>
      <c r="H205" s="108">
        <v>1</v>
      </c>
      <c r="I205" s="42">
        <v>50401000000</v>
      </c>
      <c r="J205" s="42" t="s">
        <v>1272</v>
      </c>
      <c r="K205" s="43">
        <v>1000000</v>
      </c>
      <c r="L205" s="4" t="s">
        <v>1140</v>
      </c>
      <c r="M205" s="16">
        <v>41639</v>
      </c>
      <c r="N205" s="42" t="s">
        <v>1052</v>
      </c>
      <c r="O205" s="42" t="s">
        <v>30</v>
      </c>
    </row>
    <row r="206" spans="1:55" ht="36" customHeight="1">
      <c r="A206" s="3" t="s">
        <v>649</v>
      </c>
      <c r="B206" s="42" t="s">
        <v>95</v>
      </c>
      <c r="C206" s="3" t="s">
        <v>124</v>
      </c>
      <c r="D206" s="108" t="s">
        <v>956</v>
      </c>
      <c r="E206" s="51" t="s">
        <v>49</v>
      </c>
      <c r="F206" s="3" t="s">
        <v>34</v>
      </c>
      <c r="G206" s="108" t="s">
        <v>35</v>
      </c>
      <c r="H206" s="108">
        <v>1</v>
      </c>
      <c r="I206" s="42">
        <v>50401000000</v>
      </c>
      <c r="J206" s="42" t="s">
        <v>1278</v>
      </c>
      <c r="K206" s="43">
        <v>1000000</v>
      </c>
      <c r="L206" s="4" t="s">
        <v>1140</v>
      </c>
      <c r="M206" s="16">
        <v>41639</v>
      </c>
      <c r="N206" s="42" t="s">
        <v>1052</v>
      </c>
      <c r="O206" s="108" t="s">
        <v>30</v>
      </c>
    </row>
    <row r="207" spans="1:55" ht="36" customHeight="1">
      <c r="A207" s="3" t="s">
        <v>650</v>
      </c>
      <c r="B207" s="42" t="s">
        <v>95</v>
      </c>
      <c r="C207" s="3" t="s">
        <v>124</v>
      </c>
      <c r="D207" s="108" t="s">
        <v>957</v>
      </c>
      <c r="E207" s="51" t="s">
        <v>49</v>
      </c>
      <c r="F207" s="3" t="s">
        <v>34</v>
      </c>
      <c r="G207" s="108" t="s">
        <v>35</v>
      </c>
      <c r="H207" s="108">
        <v>1</v>
      </c>
      <c r="I207" s="42">
        <v>50401000000</v>
      </c>
      <c r="J207" s="42" t="s">
        <v>1279</v>
      </c>
      <c r="K207" s="43">
        <v>1000000</v>
      </c>
      <c r="L207" s="4" t="s">
        <v>1140</v>
      </c>
      <c r="M207" s="16">
        <v>41639</v>
      </c>
      <c r="N207" s="42" t="s">
        <v>1052</v>
      </c>
      <c r="O207" s="42" t="s">
        <v>30</v>
      </c>
    </row>
    <row r="208" spans="1:55" ht="36" customHeight="1">
      <c r="A208" s="3" t="s">
        <v>651</v>
      </c>
      <c r="B208" s="42" t="s">
        <v>95</v>
      </c>
      <c r="C208" s="3" t="s">
        <v>124</v>
      </c>
      <c r="D208" s="108" t="s">
        <v>1020</v>
      </c>
      <c r="E208" s="51" t="s">
        <v>49</v>
      </c>
      <c r="F208" s="3" t="s">
        <v>34</v>
      </c>
      <c r="G208" s="108" t="s">
        <v>35</v>
      </c>
      <c r="H208" s="108">
        <v>1</v>
      </c>
      <c r="I208" s="42">
        <v>50401000000</v>
      </c>
      <c r="J208" s="42" t="s">
        <v>1278</v>
      </c>
      <c r="K208" s="43">
        <v>1450000</v>
      </c>
      <c r="L208" s="4" t="s">
        <v>1140</v>
      </c>
      <c r="M208" s="16">
        <v>41639</v>
      </c>
      <c r="N208" s="42" t="s">
        <v>1052</v>
      </c>
      <c r="O208" s="42" t="s">
        <v>30</v>
      </c>
    </row>
    <row r="209" spans="1:15" ht="36" customHeight="1">
      <c r="A209" s="3" t="s">
        <v>652</v>
      </c>
      <c r="B209" s="42" t="s">
        <v>122</v>
      </c>
      <c r="C209" s="3" t="s">
        <v>892</v>
      </c>
      <c r="D209" s="108" t="s">
        <v>891</v>
      </c>
      <c r="E209" s="51" t="s">
        <v>49</v>
      </c>
      <c r="F209" s="3" t="s">
        <v>34</v>
      </c>
      <c r="G209" s="108" t="s">
        <v>35</v>
      </c>
      <c r="H209" s="108">
        <v>1</v>
      </c>
      <c r="I209" s="42">
        <v>50401000000</v>
      </c>
      <c r="J209" s="42" t="s">
        <v>1279</v>
      </c>
      <c r="K209" s="43">
        <v>2000000</v>
      </c>
      <c r="L209" s="4" t="s">
        <v>1139</v>
      </c>
      <c r="M209" s="16">
        <v>41547</v>
      </c>
      <c r="N209" s="42" t="s">
        <v>1052</v>
      </c>
      <c r="O209" s="42" t="s">
        <v>30</v>
      </c>
    </row>
    <row r="210" spans="1:15" ht="36" customHeight="1">
      <c r="A210" s="3" t="s">
        <v>653</v>
      </c>
      <c r="B210" s="42" t="s">
        <v>95</v>
      </c>
      <c r="C210" s="3" t="s">
        <v>124</v>
      </c>
      <c r="D210" s="108" t="s">
        <v>955</v>
      </c>
      <c r="E210" s="51" t="s">
        <v>49</v>
      </c>
      <c r="F210" s="3" t="s">
        <v>34</v>
      </c>
      <c r="G210" s="108" t="s">
        <v>35</v>
      </c>
      <c r="H210" s="108">
        <v>1</v>
      </c>
      <c r="I210" s="42">
        <v>50401000000</v>
      </c>
      <c r="J210" s="42" t="s">
        <v>1278</v>
      </c>
      <c r="K210" s="43">
        <v>2000000</v>
      </c>
      <c r="L210" s="4" t="s">
        <v>1138</v>
      </c>
      <c r="M210" s="16">
        <v>41455</v>
      </c>
      <c r="N210" s="42" t="s">
        <v>1052</v>
      </c>
      <c r="O210" s="42" t="s">
        <v>30</v>
      </c>
    </row>
    <row r="211" spans="1:15" ht="36" customHeight="1">
      <c r="A211" s="3" t="s">
        <v>654</v>
      </c>
      <c r="B211" s="3" t="s">
        <v>95</v>
      </c>
      <c r="C211" s="3" t="s">
        <v>124</v>
      </c>
      <c r="D211" s="42" t="s">
        <v>1710</v>
      </c>
      <c r="E211" s="3" t="s">
        <v>49</v>
      </c>
      <c r="F211" s="42">
        <v>876</v>
      </c>
      <c r="G211" s="42" t="s">
        <v>35</v>
      </c>
      <c r="H211" s="42">
        <v>1</v>
      </c>
      <c r="I211" s="42">
        <v>50401000000</v>
      </c>
      <c r="J211" s="42" t="s">
        <v>1313</v>
      </c>
      <c r="K211" s="43">
        <v>3000000</v>
      </c>
      <c r="L211" s="4" t="s">
        <v>1140</v>
      </c>
      <c r="M211" s="16">
        <v>41609</v>
      </c>
      <c r="N211" s="42" t="s">
        <v>1070</v>
      </c>
      <c r="O211" s="42" t="s">
        <v>30</v>
      </c>
    </row>
    <row r="212" spans="1:15" ht="36" customHeight="1">
      <c r="A212" s="3" t="s">
        <v>655</v>
      </c>
      <c r="B212" s="7" t="s">
        <v>346</v>
      </c>
      <c r="C212" s="7" t="s">
        <v>290</v>
      </c>
      <c r="D212" s="108" t="s">
        <v>1009</v>
      </c>
      <c r="E212" s="51" t="s">
        <v>49</v>
      </c>
      <c r="F212" s="3" t="s">
        <v>34</v>
      </c>
      <c r="G212" s="108" t="s">
        <v>35</v>
      </c>
      <c r="H212" s="108">
        <v>1</v>
      </c>
      <c r="I212" s="42" t="s">
        <v>844</v>
      </c>
      <c r="J212" s="42" t="s">
        <v>1272</v>
      </c>
      <c r="K212" s="43">
        <v>820000</v>
      </c>
      <c r="L212" s="4" t="s">
        <v>1138</v>
      </c>
      <c r="M212" s="16">
        <v>41547</v>
      </c>
      <c r="N212" s="42" t="s">
        <v>1052</v>
      </c>
      <c r="O212" s="42" t="s">
        <v>30</v>
      </c>
    </row>
    <row r="213" spans="1:15" ht="36" customHeight="1">
      <c r="A213" s="3" t="s">
        <v>656</v>
      </c>
      <c r="B213" s="7" t="s">
        <v>346</v>
      </c>
      <c r="C213" s="7" t="s">
        <v>290</v>
      </c>
      <c r="D213" s="108" t="s">
        <v>1007</v>
      </c>
      <c r="E213" s="51" t="s">
        <v>49</v>
      </c>
      <c r="F213" s="3" t="s">
        <v>34</v>
      </c>
      <c r="G213" s="108" t="s">
        <v>35</v>
      </c>
      <c r="H213" s="108">
        <v>1</v>
      </c>
      <c r="I213" s="42" t="s">
        <v>844</v>
      </c>
      <c r="J213" s="42" t="s">
        <v>1272</v>
      </c>
      <c r="K213" s="43">
        <v>900000</v>
      </c>
      <c r="L213" s="4" t="s">
        <v>1138</v>
      </c>
      <c r="M213" s="16">
        <v>41547</v>
      </c>
      <c r="N213" s="42" t="s">
        <v>1052</v>
      </c>
      <c r="O213" s="42" t="s">
        <v>30</v>
      </c>
    </row>
    <row r="214" spans="1:15" ht="36" customHeight="1">
      <c r="A214" s="3" t="s">
        <v>657</v>
      </c>
      <c r="B214" s="7" t="s">
        <v>346</v>
      </c>
      <c r="C214" s="7" t="s">
        <v>290</v>
      </c>
      <c r="D214" s="108" t="s">
        <v>1008</v>
      </c>
      <c r="E214" s="51" t="s">
        <v>49</v>
      </c>
      <c r="F214" s="3" t="s">
        <v>34</v>
      </c>
      <c r="G214" s="108" t="s">
        <v>35</v>
      </c>
      <c r="H214" s="108">
        <v>1</v>
      </c>
      <c r="I214" s="42" t="s">
        <v>844</v>
      </c>
      <c r="J214" s="42" t="s">
        <v>1272</v>
      </c>
      <c r="K214" s="43">
        <v>1750000</v>
      </c>
      <c r="L214" s="4" t="s">
        <v>1138</v>
      </c>
      <c r="M214" s="16">
        <v>41547</v>
      </c>
      <c r="N214" s="42" t="s">
        <v>1052</v>
      </c>
      <c r="O214" s="42" t="s">
        <v>30</v>
      </c>
    </row>
    <row r="215" spans="1:15" ht="60" customHeight="1">
      <c r="A215" s="60" t="s">
        <v>658</v>
      </c>
      <c r="B215" s="37" t="s">
        <v>36</v>
      </c>
      <c r="C215" s="37" t="s">
        <v>1129</v>
      </c>
      <c r="D215" s="38" t="s">
        <v>38</v>
      </c>
      <c r="E215" s="51" t="s">
        <v>49</v>
      </c>
      <c r="F215" s="37" t="s">
        <v>34</v>
      </c>
      <c r="G215" s="38" t="s">
        <v>35</v>
      </c>
      <c r="H215" s="38">
        <v>1</v>
      </c>
      <c r="I215" s="37" t="s">
        <v>862</v>
      </c>
      <c r="J215" s="38" t="s">
        <v>1313</v>
      </c>
      <c r="K215" s="10">
        <v>2800000</v>
      </c>
      <c r="L215" s="37" t="s">
        <v>1138</v>
      </c>
      <c r="M215" s="16">
        <v>41518</v>
      </c>
      <c r="N215" s="108" t="s">
        <v>1048</v>
      </c>
      <c r="O215" s="38" t="s">
        <v>30</v>
      </c>
    </row>
    <row r="216" spans="1:15" ht="36" customHeight="1">
      <c r="A216" s="3" t="s">
        <v>659</v>
      </c>
      <c r="B216" s="42" t="s">
        <v>95</v>
      </c>
      <c r="C216" s="3" t="s">
        <v>124</v>
      </c>
      <c r="D216" s="108" t="s">
        <v>950</v>
      </c>
      <c r="E216" s="51" t="s">
        <v>49</v>
      </c>
      <c r="F216" s="3" t="s">
        <v>34</v>
      </c>
      <c r="G216" s="108" t="s">
        <v>35</v>
      </c>
      <c r="H216" s="108">
        <v>1</v>
      </c>
      <c r="I216" s="42" t="s">
        <v>844</v>
      </c>
      <c r="J216" s="42" t="s">
        <v>1272</v>
      </c>
      <c r="K216" s="43">
        <v>5833898.3050847463</v>
      </c>
      <c r="L216" s="4" t="s">
        <v>1138</v>
      </c>
      <c r="M216" s="16">
        <v>41547</v>
      </c>
      <c r="N216" s="42" t="s">
        <v>1052</v>
      </c>
      <c r="O216" s="42" t="s">
        <v>30</v>
      </c>
    </row>
    <row r="217" spans="1:15" ht="36" customHeight="1">
      <c r="A217" s="3" t="s">
        <v>660</v>
      </c>
      <c r="B217" s="3" t="s">
        <v>122</v>
      </c>
      <c r="C217" s="3">
        <v>7420000</v>
      </c>
      <c r="D217" s="108" t="s">
        <v>949</v>
      </c>
      <c r="E217" s="51" t="s">
        <v>49</v>
      </c>
      <c r="F217" s="3" t="s">
        <v>34</v>
      </c>
      <c r="G217" s="108" t="s">
        <v>35</v>
      </c>
      <c r="H217" s="108">
        <v>1</v>
      </c>
      <c r="I217" s="42">
        <v>50401000000</v>
      </c>
      <c r="J217" s="42" t="s">
        <v>1279</v>
      </c>
      <c r="K217" s="43">
        <v>6272000</v>
      </c>
      <c r="L217" s="4" t="s">
        <v>1140</v>
      </c>
      <c r="M217" s="16">
        <v>41639</v>
      </c>
      <c r="N217" s="42" t="s">
        <v>1052</v>
      </c>
      <c r="O217" s="42" t="s">
        <v>30</v>
      </c>
    </row>
    <row r="218" spans="1:15" ht="36" customHeight="1">
      <c r="A218" s="3" t="s">
        <v>661</v>
      </c>
      <c r="B218" s="42" t="s">
        <v>95</v>
      </c>
      <c r="C218" s="3" t="s">
        <v>124</v>
      </c>
      <c r="D218" s="108" t="s">
        <v>951</v>
      </c>
      <c r="E218" s="51" t="s">
        <v>49</v>
      </c>
      <c r="F218" s="3" t="s">
        <v>34</v>
      </c>
      <c r="G218" s="108" t="s">
        <v>35</v>
      </c>
      <c r="H218" s="108">
        <v>1</v>
      </c>
      <c r="I218" s="42">
        <v>50401000000</v>
      </c>
      <c r="J218" s="42" t="s">
        <v>1279</v>
      </c>
      <c r="K218" s="43">
        <v>8700000</v>
      </c>
      <c r="L218" s="4" t="s">
        <v>1138</v>
      </c>
      <c r="M218" s="16">
        <v>41547</v>
      </c>
      <c r="N218" s="42" t="s">
        <v>1052</v>
      </c>
      <c r="O218" s="42" t="s">
        <v>30</v>
      </c>
    </row>
    <row r="219" spans="1:15" ht="36" customHeight="1">
      <c r="A219" s="3" t="s">
        <v>662</v>
      </c>
      <c r="B219" s="3" t="s">
        <v>879</v>
      </c>
      <c r="C219" s="3" t="s">
        <v>880</v>
      </c>
      <c r="D219" s="108" t="s">
        <v>855</v>
      </c>
      <c r="E219" s="51" t="s">
        <v>49</v>
      </c>
      <c r="F219" s="42" t="s">
        <v>856</v>
      </c>
      <c r="G219" s="42" t="s">
        <v>857</v>
      </c>
      <c r="H219" s="42">
        <v>4</v>
      </c>
      <c r="I219" s="42" t="s">
        <v>853</v>
      </c>
      <c r="J219" s="42" t="s">
        <v>1278</v>
      </c>
      <c r="K219" s="43">
        <v>672033.89830508479</v>
      </c>
      <c r="L219" s="4" t="s">
        <v>1140</v>
      </c>
      <c r="M219" s="16">
        <v>41578</v>
      </c>
      <c r="N219" s="42" t="s">
        <v>1052</v>
      </c>
      <c r="O219" s="42" t="s">
        <v>30</v>
      </c>
    </row>
    <row r="220" spans="1:15" ht="36" customHeight="1">
      <c r="A220" s="3" t="s">
        <v>663</v>
      </c>
      <c r="B220" s="3" t="s">
        <v>879</v>
      </c>
      <c r="C220" s="3" t="s">
        <v>880</v>
      </c>
      <c r="D220" s="108" t="s">
        <v>855</v>
      </c>
      <c r="E220" s="51" t="s">
        <v>49</v>
      </c>
      <c r="F220" s="42" t="s">
        <v>856</v>
      </c>
      <c r="G220" s="42" t="s">
        <v>857</v>
      </c>
      <c r="H220" s="42">
        <f>10.224+5.8</f>
        <v>16.024000000000001</v>
      </c>
      <c r="I220" s="42" t="s">
        <v>858</v>
      </c>
      <c r="J220" s="42" t="s">
        <v>1279</v>
      </c>
      <c r="K220" s="43">
        <v>1622881.3559322036</v>
      </c>
      <c r="L220" s="4" t="s">
        <v>1140</v>
      </c>
      <c r="M220" s="16">
        <v>41578</v>
      </c>
      <c r="N220" s="42" t="s">
        <v>1052</v>
      </c>
      <c r="O220" s="42" t="s">
        <v>30</v>
      </c>
    </row>
    <row r="221" spans="1:15" ht="36" customHeight="1">
      <c r="A221" s="3" t="s">
        <v>370</v>
      </c>
      <c r="B221" s="3" t="s">
        <v>210</v>
      </c>
      <c r="C221" s="3" t="s">
        <v>882</v>
      </c>
      <c r="D221" s="108" t="s">
        <v>861</v>
      </c>
      <c r="E221" s="51" t="s">
        <v>49</v>
      </c>
      <c r="F221" s="42">
        <v>796</v>
      </c>
      <c r="G221" s="42" t="s">
        <v>174</v>
      </c>
      <c r="H221" s="42">
        <f>80+360</f>
        <v>440</v>
      </c>
      <c r="I221" s="42" t="s">
        <v>844</v>
      </c>
      <c r="J221" s="42" t="s">
        <v>1272</v>
      </c>
      <c r="K221" s="43">
        <v>576458.47457627126</v>
      </c>
      <c r="L221" s="4" t="s">
        <v>1140</v>
      </c>
      <c r="M221" s="16">
        <v>41639</v>
      </c>
      <c r="N221" s="42" t="s">
        <v>1052</v>
      </c>
      <c r="O221" s="42" t="s">
        <v>72</v>
      </c>
    </row>
    <row r="222" spans="1:15" ht="36" customHeight="1">
      <c r="A222" s="3" t="s">
        <v>664</v>
      </c>
      <c r="B222" s="42">
        <v>31</v>
      </c>
      <c r="C222" s="3" t="s">
        <v>889</v>
      </c>
      <c r="D222" s="108" t="s">
        <v>848</v>
      </c>
      <c r="E222" s="51" t="s">
        <v>49</v>
      </c>
      <c r="F222" s="42" t="s">
        <v>849</v>
      </c>
      <c r="G222" s="42" t="s">
        <v>915</v>
      </c>
      <c r="H222" s="42" t="s">
        <v>78</v>
      </c>
      <c r="I222" s="42" t="s">
        <v>858</v>
      </c>
      <c r="J222" s="42" t="s">
        <v>1279</v>
      </c>
      <c r="K222" s="43">
        <v>593220.3389830509</v>
      </c>
      <c r="L222" s="4" t="s">
        <v>1140</v>
      </c>
      <c r="M222" s="16">
        <v>41639</v>
      </c>
      <c r="N222" s="42" t="s">
        <v>1052</v>
      </c>
      <c r="O222" s="42" t="s">
        <v>30</v>
      </c>
    </row>
    <row r="223" spans="1:15" ht="36" customHeight="1">
      <c r="A223" s="3" t="s">
        <v>665</v>
      </c>
      <c r="B223" s="3" t="s">
        <v>210</v>
      </c>
      <c r="C223" s="3" t="s">
        <v>882</v>
      </c>
      <c r="D223" s="108" t="s">
        <v>861</v>
      </c>
      <c r="E223" s="51" t="s">
        <v>49</v>
      </c>
      <c r="F223" s="42">
        <v>796</v>
      </c>
      <c r="G223" s="42" t="s">
        <v>174</v>
      </c>
      <c r="H223" s="42">
        <f>90+130+130+130</f>
        <v>480</v>
      </c>
      <c r="I223" s="42" t="s">
        <v>863</v>
      </c>
      <c r="J223" s="42" t="s">
        <v>1278</v>
      </c>
      <c r="K223" s="43">
        <v>663980.50847457629</v>
      </c>
      <c r="L223" s="4" t="s">
        <v>1140</v>
      </c>
      <c r="M223" s="16">
        <v>41639</v>
      </c>
      <c r="N223" s="42" t="s">
        <v>1052</v>
      </c>
      <c r="O223" s="42" t="s">
        <v>72</v>
      </c>
    </row>
    <row r="224" spans="1:15" ht="36" customHeight="1">
      <c r="A224" s="3" t="s">
        <v>666</v>
      </c>
      <c r="B224" s="3" t="s">
        <v>280</v>
      </c>
      <c r="C224" s="3" t="s">
        <v>860</v>
      </c>
      <c r="D224" s="108" t="s">
        <v>864</v>
      </c>
      <c r="E224" s="51" t="s">
        <v>49</v>
      </c>
      <c r="F224" s="42">
        <v>796</v>
      </c>
      <c r="G224" s="42" t="s">
        <v>174</v>
      </c>
      <c r="H224" s="42" t="s">
        <v>78</v>
      </c>
      <c r="I224" s="42" t="s">
        <v>862</v>
      </c>
      <c r="J224" s="42" t="s">
        <v>1279</v>
      </c>
      <c r="K224" s="43">
        <v>697220.3389830509</v>
      </c>
      <c r="L224" s="4" t="s">
        <v>1140</v>
      </c>
      <c r="M224" s="16">
        <v>41639</v>
      </c>
      <c r="N224" s="42" t="s">
        <v>1052</v>
      </c>
      <c r="O224" s="42" t="s">
        <v>72</v>
      </c>
    </row>
    <row r="225" spans="1:15" ht="60" customHeight="1">
      <c r="A225" s="3" t="s">
        <v>667</v>
      </c>
      <c r="B225" s="3" t="s">
        <v>877</v>
      </c>
      <c r="C225" s="3">
        <v>4030000</v>
      </c>
      <c r="D225" s="108" t="s">
        <v>851</v>
      </c>
      <c r="E225" s="51" t="s">
        <v>49</v>
      </c>
      <c r="F225" s="42">
        <v>234</v>
      </c>
      <c r="G225" s="42" t="s">
        <v>852</v>
      </c>
      <c r="H225" s="42">
        <v>0.9830000000000001</v>
      </c>
      <c r="I225" s="42" t="s">
        <v>854</v>
      </c>
      <c r="J225" s="42" t="s">
        <v>1272</v>
      </c>
      <c r="K225" s="43">
        <v>806779.66101694922</v>
      </c>
      <c r="L225" s="4" t="s">
        <v>1140</v>
      </c>
      <c r="M225" s="16">
        <v>41639</v>
      </c>
      <c r="N225" s="42" t="s">
        <v>1048</v>
      </c>
      <c r="O225" s="42" t="s">
        <v>30</v>
      </c>
    </row>
    <row r="226" spans="1:15" ht="36" customHeight="1">
      <c r="A226" s="3" t="s">
        <v>1146</v>
      </c>
      <c r="B226" s="3" t="s">
        <v>346</v>
      </c>
      <c r="C226" s="3">
        <v>4530761</v>
      </c>
      <c r="D226" s="108" t="s">
        <v>1610</v>
      </c>
      <c r="E226" s="51" t="s">
        <v>49</v>
      </c>
      <c r="F226" s="42">
        <v>876</v>
      </c>
      <c r="G226" s="42" t="s">
        <v>35</v>
      </c>
      <c r="H226" s="42">
        <v>1</v>
      </c>
      <c r="I226" s="42">
        <v>50401000000</v>
      </c>
      <c r="J226" s="42" t="s">
        <v>1279</v>
      </c>
      <c r="K226" s="43">
        <v>2310000</v>
      </c>
      <c r="L226" s="4" t="s">
        <v>1667</v>
      </c>
      <c r="M226" s="16">
        <v>41639</v>
      </c>
      <c r="N226" s="42" t="s">
        <v>1052</v>
      </c>
      <c r="O226" s="42" t="s">
        <v>30</v>
      </c>
    </row>
    <row r="227" spans="1:15" ht="60" customHeight="1">
      <c r="A227" s="3" t="s">
        <v>668</v>
      </c>
      <c r="B227" s="3" t="s">
        <v>110</v>
      </c>
      <c r="C227" s="3" t="s">
        <v>111</v>
      </c>
      <c r="D227" s="108" t="s">
        <v>850</v>
      </c>
      <c r="E227" s="51" t="s">
        <v>49</v>
      </c>
      <c r="F227" s="42">
        <v>796</v>
      </c>
      <c r="G227" s="42" t="s">
        <v>174</v>
      </c>
      <c r="H227" s="42">
        <f>840*4</f>
        <v>3360</v>
      </c>
      <c r="I227" s="42">
        <v>32431</v>
      </c>
      <c r="J227" s="42" t="s">
        <v>1116</v>
      </c>
      <c r="K227" s="43">
        <v>951000</v>
      </c>
      <c r="L227" s="4" t="s">
        <v>1140</v>
      </c>
      <c r="M227" s="16">
        <v>41639</v>
      </c>
      <c r="N227" s="42" t="s">
        <v>1048</v>
      </c>
      <c r="O227" s="42" t="s">
        <v>30</v>
      </c>
    </row>
    <row r="228" spans="1:15" ht="36" customHeight="1">
      <c r="A228" s="3" t="s">
        <v>669</v>
      </c>
      <c r="B228" s="3" t="s">
        <v>845</v>
      </c>
      <c r="C228" s="3">
        <v>8519000</v>
      </c>
      <c r="D228" s="42" t="s">
        <v>946</v>
      </c>
      <c r="E228" s="51" t="s">
        <v>49</v>
      </c>
      <c r="F228" s="42">
        <v>876</v>
      </c>
      <c r="G228" s="42" t="s">
        <v>35</v>
      </c>
      <c r="H228" s="42" t="s">
        <v>78</v>
      </c>
      <c r="I228" s="42" t="s">
        <v>844</v>
      </c>
      <c r="J228" s="42" t="s">
        <v>1272</v>
      </c>
      <c r="K228" s="43">
        <v>550000</v>
      </c>
      <c r="L228" s="4" t="s">
        <v>1140</v>
      </c>
      <c r="M228" s="16">
        <v>41639</v>
      </c>
      <c r="N228" s="42" t="s">
        <v>1052</v>
      </c>
      <c r="O228" s="42" t="s">
        <v>30</v>
      </c>
    </row>
    <row r="229" spans="1:15" ht="60" customHeight="1">
      <c r="A229" s="3" t="s">
        <v>670</v>
      </c>
      <c r="B229" s="3" t="s">
        <v>865</v>
      </c>
      <c r="C229" s="3" t="s">
        <v>883</v>
      </c>
      <c r="D229" s="108" t="s">
        <v>867</v>
      </c>
      <c r="E229" s="51" t="s">
        <v>49</v>
      </c>
      <c r="F229" s="108">
        <v>876</v>
      </c>
      <c r="G229" s="108" t="s">
        <v>35</v>
      </c>
      <c r="H229" s="108">
        <v>1</v>
      </c>
      <c r="I229" s="42" t="s">
        <v>862</v>
      </c>
      <c r="J229" s="42" t="s">
        <v>1279</v>
      </c>
      <c r="K229" s="43">
        <v>1257225.4237288137</v>
      </c>
      <c r="L229" s="4" t="s">
        <v>1140</v>
      </c>
      <c r="M229" s="16">
        <v>41639</v>
      </c>
      <c r="N229" s="42" t="s">
        <v>1048</v>
      </c>
      <c r="O229" s="42" t="s">
        <v>30</v>
      </c>
    </row>
    <row r="230" spans="1:15" ht="36" customHeight="1">
      <c r="A230" s="3" t="s">
        <v>671</v>
      </c>
      <c r="B230" s="3" t="s">
        <v>845</v>
      </c>
      <c r="C230" s="3">
        <v>8519000</v>
      </c>
      <c r="D230" s="42" t="s">
        <v>946</v>
      </c>
      <c r="E230" s="51" t="s">
        <v>49</v>
      </c>
      <c r="F230" s="42">
        <v>876</v>
      </c>
      <c r="G230" s="42" t="s">
        <v>35</v>
      </c>
      <c r="H230" s="42" t="s">
        <v>78</v>
      </c>
      <c r="I230" s="42">
        <v>52401000000</v>
      </c>
      <c r="J230" s="42" t="s">
        <v>1278</v>
      </c>
      <c r="K230" s="43">
        <v>600000</v>
      </c>
      <c r="L230" s="4" t="s">
        <v>1140</v>
      </c>
      <c r="M230" s="16">
        <v>41639</v>
      </c>
      <c r="N230" s="42" t="s">
        <v>1052</v>
      </c>
      <c r="O230" s="42" t="s">
        <v>30</v>
      </c>
    </row>
    <row r="231" spans="1:15" ht="36" customHeight="1">
      <c r="A231" s="3" t="s">
        <v>672</v>
      </c>
      <c r="B231" s="3" t="s">
        <v>865</v>
      </c>
      <c r="C231" s="3" t="s">
        <v>883</v>
      </c>
      <c r="D231" s="108" t="s">
        <v>866</v>
      </c>
      <c r="E231" s="51" t="s">
        <v>49</v>
      </c>
      <c r="F231" s="108">
        <v>876</v>
      </c>
      <c r="G231" s="108" t="s">
        <v>35</v>
      </c>
      <c r="H231" s="108">
        <v>1</v>
      </c>
      <c r="I231" s="42" t="s">
        <v>862</v>
      </c>
      <c r="J231" s="42" t="s">
        <v>1279</v>
      </c>
      <c r="K231" s="43">
        <v>1472881.3559322034</v>
      </c>
      <c r="L231" s="4" t="s">
        <v>1140</v>
      </c>
      <c r="M231" s="16">
        <v>41639</v>
      </c>
      <c r="N231" s="42" t="s">
        <v>1052</v>
      </c>
      <c r="O231" s="42" t="s">
        <v>30</v>
      </c>
    </row>
    <row r="232" spans="1:15" ht="36" customHeight="1">
      <c r="A232" s="3" t="s">
        <v>673</v>
      </c>
      <c r="B232" s="37" t="s">
        <v>136</v>
      </c>
      <c r="C232" s="37" t="s">
        <v>137</v>
      </c>
      <c r="D232" s="108" t="s">
        <v>874</v>
      </c>
      <c r="E232" s="51" t="s">
        <v>49</v>
      </c>
      <c r="F232" s="42">
        <v>876</v>
      </c>
      <c r="G232" s="42" t="s">
        <v>35</v>
      </c>
      <c r="H232" s="42">
        <v>1</v>
      </c>
      <c r="I232" s="42" t="s">
        <v>133</v>
      </c>
      <c r="J232" s="42" t="s">
        <v>135</v>
      </c>
      <c r="K232" s="43">
        <v>1500000</v>
      </c>
      <c r="L232" s="4" t="s">
        <v>1140</v>
      </c>
      <c r="M232" s="16">
        <v>41639</v>
      </c>
      <c r="N232" s="42" t="s">
        <v>1052</v>
      </c>
      <c r="O232" s="42" t="s">
        <v>30</v>
      </c>
    </row>
    <row r="233" spans="1:15" ht="48" customHeight="1">
      <c r="A233" s="3" t="s">
        <v>359</v>
      </c>
      <c r="B233" s="3" t="s">
        <v>881</v>
      </c>
      <c r="C233" s="3">
        <v>7420000</v>
      </c>
      <c r="D233" s="108" t="s">
        <v>859</v>
      </c>
      <c r="E233" s="51" t="s">
        <v>49</v>
      </c>
      <c r="F233" s="3" t="s">
        <v>34</v>
      </c>
      <c r="G233" s="108" t="s">
        <v>35</v>
      </c>
      <c r="H233" s="108">
        <v>1</v>
      </c>
      <c r="I233" s="42">
        <v>1401000000</v>
      </c>
      <c r="J233" s="42" t="s">
        <v>1272</v>
      </c>
      <c r="K233" s="43">
        <v>1629661.0169491526</v>
      </c>
      <c r="L233" s="4" t="s">
        <v>1140</v>
      </c>
      <c r="M233" s="16">
        <v>41639</v>
      </c>
      <c r="N233" s="42" t="s">
        <v>1050</v>
      </c>
      <c r="O233" s="42" t="s">
        <v>30</v>
      </c>
    </row>
    <row r="234" spans="1:15" ht="36" customHeight="1">
      <c r="A234" s="3" t="s">
        <v>465</v>
      </c>
      <c r="B234" s="3" t="s">
        <v>76</v>
      </c>
      <c r="C234" s="3" t="s">
        <v>77</v>
      </c>
      <c r="D234" s="42" t="s">
        <v>846</v>
      </c>
      <c r="E234" s="51" t="s">
        <v>49</v>
      </c>
      <c r="F234" s="42">
        <v>729</v>
      </c>
      <c r="G234" s="42" t="s">
        <v>893</v>
      </c>
      <c r="H234" s="42">
        <v>2.88</v>
      </c>
      <c r="I234" s="42">
        <v>50401000000</v>
      </c>
      <c r="J234" s="42" t="s">
        <v>1279</v>
      </c>
      <c r="K234" s="43">
        <v>1707627.1186440678</v>
      </c>
      <c r="L234" s="4" t="s">
        <v>1140</v>
      </c>
      <c r="M234" s="16">
        <v>41639</v>
      </c>
      <c r="N234" s="42" t="s">
        <v>1052</v>
      </c>
      <c r="O234" s="42" t="s">
        <v>72</v>
      </c>
    </row>
    <row r="235" spans="1:15" ht="36" customHeight="1">
      <c r="A235" s="3" t="s">
        <v>674</v>
      </c>
      <c r="B235" s="3" t="s">
        <v>871</v>
      </c>
      <c r="C235" s="3">
        <v>6613040</v>
      </c>
      <c r="D235" s="108" t="s">
        <v>947</v>
      </c>
      <c r="E235" s="51" t="s">
        <v>49</v>
      </c>
      <c r="F235" s="42">
        <v>876</v>
      </c>
      <c r="G235" s="42" t="s">
        <v>35</v>
      </c>
      <c r="H235" s="42">
        <v>1</v>
      </c>
      <c r="I235" s="42">
        <v>50401000000</v>
      </c>
      <c r="J235" s="42" t="s">
        <v>1279</v>
      </c>
      <c r="K235" s="43">
        <v>1708983.0508474577</v>
      </c>
      <c r="L235" s="4" t="s">
        <v>1140</v>
      </c>
      <c r="M235" s="16">
        <v>41639</v>
      </c>
      <c r="N235" s="42" t="s">
        <v>1052</v>
      </c>
      <c r="O235" s="42" t="s">
        <v>30</v>
      </c>
    </row>
    <row r="236" spans="1:15" ht="60" customHeight="1">
      <c r="A236" s="3" t="s">
        <v>675</v>
      </c>
      <c r="B236" s="3" t="s">
        <v>358</v>
      </c>
      <c r="C236" s="3" t="s">
        <v>445</v>
      </c>
      <c r="D236" s="108" t="s">
        <v>847</v>
      </c>
      <c r="E236" s="51" t="s">
        <v>49</v>
      </c>
      <c r="F236" s="42">
        <v>245</v>
      </c>
      <c r="G236" s="108" t="s">
        <v>360</v>
      </c>
      <c r="H236" s="42" t="s">
        <v>78</v>
      </c>
      <c r="I236" s="44" t="s">
        <v>844</v>
      </c>
      <c r="J236" s="42" t="s">
        <v>1272</v>
      </c>
      <c r="K236" s="43">
        <v>2086121.1864406781</v>
      </c>
      <c r="L236" s="4" t="s">
        <v>1140</v>
      </c>
      <c r="M236" s="16">
        <v>41639</v>
      </c>
      <c r="N236" s="42" t="s">
        <v>1048</v>
      </c>
      <c r="O236" s="42" t="s">
        <v>30</v>
      </c>
    </row>
    <row r="237" spans="1:15" ht="36" customHeight="1">
      <c r="A237" s="3" t="s">
        <v>676</v>
      </c>
      <c r="B237" s="3" t="s">
        <v>845</v>
      </c>
      <c r="C237" s="3">
        <v>8519000</v>
      </c>
      <c r="D237" s="42" t="s">
        <v>946</v>
      </c>
      <c r="E237" s="51" t="s">
        <v>49</v>
      </c>
      <c r="F237" s="42">
        <v>876</v>
      </c>
      <c r="G237" s="42" t="s">
        <v>35</v>
      </c>
      <c r="H237" s="42" t="s">
        <v>78</v>
      </c>
      <c r="I237" s="42">
        <v>50401000000</v>
      </c>
      <c r="J237" s="42" t="s">
        <v>1279</v>
      </c>
      <c r="K237" s="43">
        <v>1700000</v>
      </c>
      <c r="L237" s="4" t="s">
        <v>1139</v>
      </c>
      <c r="M237" s="16">
        <v>41639</v>
      </c>
      <c r="N237" s="42" t="s">
        <v>1052</v>
      </c>
      <c r="O237" s="42" t="s">
        <v>30</v>
      </c>
    </row>
    <row r="238" spans="1:15" ht="60" customHeight="1">
      <c r="A238" s="3" t="s">
        <v>677</v>
      </c>
      <c r="B238" s="3">
        <v>90</v>
      </c>
      <c r="C238" s="3">
        <v>9310000</v>
      </c>
      <c r="D238" s="108" t="s">
        <v>1280</v>
      </c>
      <c r="E238" s="51" t="s">
        <v>49</v>
      </c>
      <c r="F238" s="42" t="s">
        <v>856</v>
      </c>
      <c r="G238" s="42" t="s">
        <v>857</v>
      </c>
      <c r="H238" s="42">
        <v>1.1164000000000001</v>
      </c>
      <c r="I238" s="42">
        <v>50401000000</v>
      </c>
      <c r="J238" s="42" t="s">
        <v>1279</v>
      </c>
      <c r="K238" s="43">
        <v>2372881.3559322036</v>
      </c>
      <c r="L238" s="4" t="s">
        <v>1140</v>
      </c>
      <c r="M238" s="16">
        <v>41639</v>
      </c>
      <c r="N238" s="42" t="s">
        <v>1048</v>
      </c>
      <c r="O238" s="42" t="s">
        <v>30</v>
      </c>
    </row>
    <row r="239" spans="1:15" ht="36" customHeight="1">
      <c r="A239" s="3" t="s">
        <v>678</v>
      </c>
      <c r="B239" s="3" t="s">
        <v>210</v>
      </c>
      <c r="C239" s="3" t="s">
        <v>882</v>
      </c>
      <c r="D239" s="108" t="s">
        <v>861</v>
      </c>
      <c r="E239" s="51" t="s">
        <v>49</v>
      </c>
      <c r="F239" s="42">
        <v>796</v>
      </c>
      <c r="G239" s="42" t="s">
        <v>174</v>
      </c>
      <c r="H239" s="42">
        <f>239+357+360+357</f>
        <v>1313</v>
      </c>
      <c r="I239" s="42" t="s">
        <v>862</v>
      </c>
      <c r="J239" s="42" t="s">
        <v>1279</v>
      </c>
      <c r="K239" s="43">
        <v>2619577.9661016949</v>
      </c>
      <c r="L239" s="4" t="s">
        <v>1140</v>
      </c>
      <c r="M239" s="16">
        <v>41639</v>
      </c>
      <c r="N239" s="42" t="s">
        <v>1052</v>
      </c>
      <c r="O239" s="42" t="s">
        <v>72</v>
      </c>
    </row>
    <row r="240" spans="1:15" ht="60" customHeight="1">
      <c r="A240" s="3" t="s">
        <v>679</v>
      </c>
      <c r="B240" s="3" t="s">
        <v>358</v>
      </c>
      <c r="C240" s="3" t="s">
        <v>445</v>
      </c>
      <c r="D240" s="108" t="s">
        <v>847</v>
      </c>
      <c r="E240" s="51" t="s">
        <v>49</v>
      </c>
      <c r="F240" s="42">
        <v>245</v>
      </c>
      <c r="G240" s="108" t="s">
        <v>360</v>
      </c>
      <c r="H240" s="42" t="s">
        <v>78</v>
      </c>
      <c r="I240" s="42">
        <v>52401000000</v>
      </c>
      <c r="J240" s="42" t="s">
        <v>1278</v>
      </c>
      <c r="K240" s="43">
        <v>2659028.8135593222</v>
      </c>
      <c r="L240" s="4" t="s">
        <v>1140</v>
      </c>
      <c r="M240" s="16">
        <v>41639</v>
      </c>
      <c r="N240" s="42" t="s">
        <v>1048</v>
      </c>
      <c r="O240" s="42" t="s">
        <v>30</v>
      </c>
    </row>
    <row r="241" spans="1:55" ht="36" customHeight="1">
      <c r="A241" s="3" t="s">
        <v>680</v>
      </c>
      <c r="B241" s="108" t="s">
        <v>103</v>
      </c>
      <c r="C241" s="108">
        <v>6410000</v>
      </c>
      <c r="D241" s="108" t="s">
        <v>1040</v>
      </c>
      <c r="E241" s="51" t="s">
        <v>49</v>
      </c>
      <c r="F241" s="3">
        <v>876</v>
      </c>
      <c r="G241" s="108" t="s">
        <v>35</v>
      </c>
      <c r="H241" s="108" t="s">
        <v>78</v>
      </c>
      <c r="I241" s="42" t="s">
        <v>862</v>
      </c>
      <c r="J241" s="42" t="s">
        <v>1279</v>
      </c>
      <c r="K241" s="43">
        <v>3000000</v>
      </c>
      <c r="L241" s="4" t="s">
        <v>1140</v>
      </c>
      <c r="M241" s="16">
        <v>41639</v>
      </c>
      <c r="N241" s="42" t="s">
        <v>1052</v>
      </c>
      <c r="O241" s="42" t="s">
        <v>30</v>
      </c>
    </row>
    <row r="242" spans="1:55" ht="60" customHeight="1">
      <c r="A242" s="3" t="s">
        <v>681</v>
      </c>
      <c r="B242" s="3" t="s">
        <v>877</v>
      </c>
      <c r="C242" s="3" t="s">
        <v>878</v>
      </c>
      <c r="D242" s="108" t="s">
        <v>851</v>
      </c>
      <c r="E242" s="51" t="s">
        <v>49</v>
      </c>
      <c r="F242" s="42">
        <v>234</v>
      </c>
      <c r="G242" s="42" t="s">
        <v>852</v>
      </c>
      <c r="H242" s="42">
        <v>4.0179999999999998</v>
      </c>
      <c r="I242" s="42" t="s">
        <v>853</v>
      </c>
      <c r="J242" s="42" t="s">
        <v>1278</v>
      </c>
      <c r="K242" s="43">
        <v>3282203.3898305087</v>
      </c>
      <c r="L242" s="4" t="s">
        <v>1140</v>
      </c>
      <c r="M242" s="16">
        <v>41639</v>
      </c>
      <c r="N242" s="42" t="s">
        <v>1048</v>
      </c>
      <c r="O242" s="42" t="s">
        <v>30</v>
      </c>
    </row>
    <row r="243" spans="1:55" ht="36" customHeight="1">
      <c r="A243" s="3" t="s">
        <v>682</v>
      </c>
      <c r="B243" s="3" t="s">
        <v>375</v>
      </c>
      <c r="C243" s="3" t="s">
        <v>109</v>
      </c>
      <c r="D243" s="42" t="s">
        <v>870</v>
      </c>
      <c r="E243" s="51" t="s">
        <v>49</v>
      </c>
      <c r="F243" s="42">
        <v>876</v>
      </c>
      <c r="G243" s="42" t="s">
        <v>35</v>
      </c>
      <c r="H243" s="42">
        <v>1</v>
      </c>
      <c r="I243" s="42">
        <v>1401000000</v>
      </c>
      <c r="J243" s="42" t="s">
        <v>1272</v>
      </c>
      <c r="K243" s="43">
        <v>3400000</v>
      </c>
      <c r="L243" s="4" t="s">
        <v>1140</v>
      </c>
      <c r="M243" s="16">
        <v>41639</v>
      </c>
      <c r="N243" s="108" t="s">
        <v>1070</v>
      </c>
      <c r="O243" s="42" t="s">
        <v>72</v>
      </c>
    </row>
    <row r="244" spans="1:55" ht="60" customHeight="1">
      <c r="A244" s="3" t="s">
        <v>683</v>
      </c>
      <c r="B244" s="3" t="s">
        <v>358</v>
      </c>
      <c r="C244" s="3" t="s">
        <v>445</v>
      </c>
      <c r="D244" s="108" t="s">
        <v>847</v>
      </c>
      <c r="E244" s="51" t="s">
        <v>49</v>
      </c>
      <c r="F244" s="42">
        <v>245</v>
      </c>
      <c r="G244" s="108" t="s">
        <v>360</v>
      </c>
      <c r="H244" s="42" t="s">
        <v>78</v>
      </c>
      <c r="I244" s="42">
        <v>50401000000</v>
      </c>
      <c r="J244" s="42" t="s">
        <v>1279</v>
      </c>
      <c r="K244" s="43">
        <v>4742838.9830508474</v>
      </c>
      <c r="L244" s="4" t="s">
        <v>1140</v>
      </c>
      <c r="M244" s="16">
        <v>41639</v>
      </c>
      <c r="N244" s="42" t="s">
        <v>1048</v>
      </c>
      <c r="O244" s="42" t="s">
        <v>30</v>
      </c>
    </row>
    <row r="245" spans="1:55" ht="36" customHeight="1">
      <c r="A245" s="3" t="s">
        <v>684</v>
      </c>
      <c r="B245" s="3" t="s">
        <v>872</v>
      </c>
      <c r="C245" s="3" t="s">
        <v>873</v>
      </c>
      <c r="D245" s="108" t="s">
        <v>948</v>
      </c>
      <c r="E245" s="51" t="s">
        <v>49</v>
      </c>
      <c r="F245" s="39" t="s">
        <v>133</v>
      </c>
      <c r="G245" s="108" t="s">
        <v>209</v>
      </c>
      <c r="H245" s="108" t="s">
        <v>78</v>
      </c>
      <c r="I245" s="42">
        <v>50401000000</v>
      </c>
      <c r="J245" s="42" t="s">
        <v>1279</v>
      </c>
      <c r="K245" s="43">
        <v>4911864.4067796608</v>
      </c>
      <c r="L245" s="4" t="s">
        <v>1140</v>
      </c>
      <c r="M245" s="16">
        <v>41639</v>
      </c>
      <c r="N245" s="42" t="s">
        <v>1052</v>
      </c>
      <c r="O245" s="42" t="s">
        <v>30</v>
      </c>
    </row>
    <row r="246" spans="1:55" ht="36" customHeight="1">
      <c r="A246" s="3" t="s">
        <v>685</v>
      </c>
      <c r="B246" s="3" t="s">
        <v>160</v>
      </c>
      <c r="C246" s="3" t="s">
        <v>161</v>
      </c>
      <c r="D246" s="42" t="s">
        <v>321</v>
      </c>
      <c r="E246" s="51" t="s">
        <v>49</v>
      </c>
      <c r="F246" s="42">
        <v>876</v>
      </c>
      <c r="G246" s="42" t="s">
        <v>35</v>
      </c>
      <c r="H246" s="42">
        <v>1</v>
      </c>
      <c r="I246" s="42">
        <v>50401000000</v>
      </c>
      <c r="J246" s="42" t="s">
        <v>1279</v>
      </c>
      <c r="K246" s="43">
        <v>4924576.2711864412</v>
      </c>
      <c r="L246" s="4" t="s">
        <v>1140</v>
      </c>
      <c r="M246" s="16">
        <v>41639</v>
      </c>
      <c r="N246" s="42" t="s">
        <v>1052</v>
      </c>
      <c r="O246" s="42" t="s">
        <v>30</v>
      </c>
    </row>
    <row r="247" spans="1:55" ht="36" customHeight="1">
      <c r="A247" s="3" t="s">
        <v>686</v>
      </c>
      <c r="B247" s="37" t="s">
        <v>875</v>
      </c>
      <c r="C247" s="37">
        <v>7511050</v>
      </c>
      <c r="D247" s="108" t="s">
        <v>876</v>
      </c>
      <c r="E247" s="51" t="s">
        <v>49</v>
      </c>
      <c r="F247" s="42">
        <v>876</v>
      </c>
      <c r="G247" s="42" t="s">
        <v>35</v>
      </c>
      <c r="H247" s="42">
        <v>1</v>
      </c>
      <c r="I247" s="42" t="s">
        <v>133</v>
      </c>
      <c r="J247" s="42" t="s">
        <v>135</v>
      </c>
      <c r="K247" s="43">
        <v>5250000</v>
      </c>
      <c r="L247" s="4" t="s">
        <v>1140</v>
      </c>
      <c r="M247" s="16">
        <v>41639</v>
      </c>
      <c r="N247" s="42" t="s">
        <v>1052</v>
      </c>
      <c r="O247" s="42" t="s">
        <v>30</v>
      </c>
    </row>
    <row r="248" spans="1:55" ht="60" customHeight="1">
      <c r="A248" s="3" t="s">
        <v>687</v>
      </c>
      <c r="B248" s="7" t="s">
        <v>886</v>
      </c>
      <c r="C248" s="7" t="s">
        <v>888</v>
      </c>
      <c r="D248" s="42" t="s">
        <v>887</v>
      </c>
      <c r="E248" s="51" t="s">
        <v>49</v>
      </c>
      <c r="F248" s="42">
        <v>876</v>
      </c>
      <c r="G248" s="42" t="s">
        <v>35</v>
      </c>
      <c r="H248" s="42">
        <v>1</v>
      </c>
      <c r="I248" s="42" t="s">
        <v>133</v>
      </c>
      <c r="J248" s="42" t="s">
        <v>135</v>
      </c>
      <c r="K248" s="43">
        <v>5826271.1864406783</v>
      </c>
      <c r="L248" s="4" t="s">
        <v>1140</v>
      </c>
      <c r="M248" s="16">
        <v>41639</v>
      </c>
      <c r="N248" s="42" t="s">
        <v>1048</v>
      </c>
      <c r="O248" s="42" t="s">
        <v>30</v>
      </c>
    </row>
    <row r="249" spans="1:55" ht="60" customHeight="1">
      <c r="A249" s="3" t="s">
        <v>688</v>
      </c>
      <c r="B249" s="3" t="s">
        <v>131</v>
      </c>
      <c r="C249" s="3" t="s">
        <v>132</v>
      </c>
      <c r="D249" s="108" t="s">
        <v>1114</v>
      </c>
      <c r="E249" s="51" t="s">
        <v>49</v>
      </c>
      <c r="F249" s="42">
        <v>876</v>
      </c>
      <c r="G249" s="42" t="s">
        <v>35</v>
      </c>
      <c r="H249" s="42">
        <v>1</v>
      </c>
      <c r="I249" s="42" t="s">
        <v>133</v>
      </c>
      <c r="J249" s="42" t="s">
        <v>1115</v>
      </c>
      <c r="K249" s="43">
        <v>8000000</v>
      </c>
      <c r="L249" s="4" t="s">
        <v>1140</v>
      </c>
      <c r="M249" s="16">
        <v>41639</v>
      </c>
      <c r="N249" s="42" t="s">
        <v>1052</v>
      </c>
      <c r="O249" s="42" t="s">
        <v>30</v>
      </c>
    </row>
    <row r="250" spans="1:55" s="36" customFormat="1" ht="36" customHeight="1">
      <c r="A250" s="3" t="s">
        <v>689</v>
      </c>
      <c r="B250" s="3" t="s">
        <v>85</v>
      </c>
      <c r="C250" s="3" t="s">
        <v>1337</v>
      </c>
      <c r="D250" s="42" t="s">
        <v>843</v>
      </c>
      <c r="E250" s="51" t="s">
        <v>49</v>
      </c>
      <c r="F250" s="42">
        <v>112</v>
      </c>
      <c r="G250" s="42" t="s">
        <v>88</v>
      </c>
      <c r="H250" s="42" t="s">
        <v>78</v>
      </c>
      <c r="I250" s="42" t="s">
        <v>844</v>
      </c>
      <c r="J250" s="42" t="s">
        <v>1272</v>
      </c>
      <c r="K250" s="43">
        <v>4000000</v>
      </c>
      <c r="L250" s="4" t="s">
        <v>1140</v>
      </c>
      <c r="M250" s="16">
        <v>41639</v>
      </c>
      <c r="N250" s="42" t="s">
        <v>1052</v>
      </c>
      <c r="O250" s="108" t="s">
        <v>72</v>
      </c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</row>
    <row r="251" spans="1:55" s="36" customFormat="1" ht="36" customHeight="1">
      <c r="A251" s="3" t="s">
        <v>1166</v>
      </c>
      <c r="B251" s="3" t="s">
        <v>85</v>
      </c>
      <c r="C251" s="3" t="s">
        <v>1337</v>
      </c>
      <c r="D251" s="42" t="s">
        <v>843</v>
      </c>
      <c r="E251" s="51" t="s">
        <v>49</v>
      </c>
      <c r="F251" s="42">
        <v>112</v>
      </c>
      <c r="G251" s="42" t="s">
        <v>88</v>
      </c>
      <c r="H251" s="42" t="s">
        <v>78</v>
      </c>
      <c r="I251" s="42">
        <v>52401000000</v>
      </c>
      <c r="J251" s="42" t="s">
        <v>1278</v>
      </c>
      <c r="K251" s="43">
        <v>5000000</v>
      </c>
      <c r="L251" s="4" t="s">
        <v>1140</v>
      </c>
      <c r="M251" s="16">
        <v>41639</v>
      </c>
      <c r="N251" s="42" t="s">
        <v>1052</v>
      </c>
      <c r="O251" s="108" t="s">
        <v>72</v>
      </c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</row>
    <row r="252" spans="1:55" s="36" customFormat="1" ht="36" customHeight="1">
      <c r="A252" s="3" t="s">
        <v>690</v>
      </c>
      <c r="B252" s="3" t="s">
        <v>85</v>
      </c>
      <c r="C252" s="3" t="s">
        <v>1338</v>
      </c>
      <c r="D252" s="42" t="s">
        <v>1034</v>
      </c>
      <c r="E252" s="51" t="s">
        <v>49</v>
      </c>
      <c r="F252" s="42">
        <v>112</v>
      </c>
      <c r="G252" s="42" t="s">
        <v>88</v>
      </c>
      <c r="H252" s="42" t="s">
        <v>78</v>
      </c>
      <c r="I252" s="42">
        <v>50401000000</v>
      </c>
      <c r="J252" s="42" t="s">
        <v>1279</v>
      </c>
      <c r="K252" s="43">
        <v>6000000</v>
      </c>
      <c r="L252" s="4" t="s">
        <v>1139</v>
      </c>
      <c r="M252" s="16">
        <v>41639</v>
      </c>
      <c r="N252" s="3" t="s">
        <v>1052</v>
      </c>
      <c r="O252" s="108" t="s">
        <v>30</v>
      </c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</row>
    <row r="253" spans="1:55" s="36" customFormat="1" ht="36" customHeight="1">
      <c r="A253" s="3" t="s">
        <v>691</v>
      </c>
      <c r="B253" s="3" t="s">
        <v>85</v>
      </c>
      <c r="C253" s="3" t="s">
        <v>1339</v>
      </c>
      <c r="D253" s="42" t="s">
        <v>843</v>
      </c>
      <c r="E253" s="51" t="s">
        <v>49</v>
      </c>
      <c r="F253" s="42">
        <v>112</v>
      </c>
      <c r="G253" s="42" t="s">
        <v>88</v>
      </c>
      <c r="H253" s="42" t="s">
        <v>78</v>
      </c>
      <c r="I253" s="42">
        <v>50401000000</v>
      </c>
      <c r="J253" s="42" t="s">
        <v>1279</v>
      </c>
      <c r="K253" s="43">
        <v>6000000</v>
      </c>
      <c r="L253" s="4" t="s">
        <v>1140</v>
      </c>
      <c r="M253" s="16">
        <v>41639</v>
      </c>
      <c r="N253" s="42" t="s">
        <v>1052</v>
      </c>
      <c r="O253" s="108" t="s">
        <v>72</v>
      </c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</row>
    <row r="254" spans="1:55" s="36" customFormat="1" ht="60" customHeight="1">
      <c r="A254" s="3" t="s">
        <v>692</v>
      </c>
      <c r="B254" s="3" t="s">
        <v>362</v>
      </c>
      <c r="C254" s="3" t="s">
        <v>363</v>
      </c>
      <c r="D254" s="42" t="s">
        <v>1340</v>
      </c>
      <c r="E254" s="51" t="s">
        <v>49</v>
      </c>
      <c r="F254" s="42">
        <v>876</v>
      </c>
      <c r="G254" s="42" t="s">
        <v>35</v>
      </c>
      <c r="H254" s="42">
        <v>1</v>
      </c>
      <c r="I254" s="42">
        <v>50401000000</v>
      </c>
      <c r="J254" s="42" t="s">
        <v>1279</v>
      </c>
      <c r="K254" s="43">
        <v>9322033</v>
      </c>
      <c r="L254" s="4" t="s">
        <v>1138</v>
      </c>
      <c r="M254" s="16">
        <v>41729</v>
      </c>
      <c r="N254" s="108" t="s">
        <v>1070</v>
      </c>
      <c r="O254" s="108" t="s">
        <v>30</v>
      </c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</row>
    <row r="255" spans="1:55" s="36" customFormat="1" ht="36" customHeight="1">
      <c r="A255" s="3" t="s">
        <v>693</v>
      </c>
      <c r="B255" s="3" t="s">
        <v>375</v>
      </c>
      <c r="C255" s="3" t="s">
        <v>109</v>
      </c>
      <c r="D255" s="42" t="s">
        <v>870</v>
      </c>
      <c r="E255" s="51" t="s">
        <v>49</v>
      </c>
      <c r="F255" s="42">
        <v>876</v>
      </c>
      <c r="G255" s="42" t="s">
        <v>35</v>
      </c>
      <c r="H255" s="42">
        <v>1</v>
      </c>
      <c r="I255" s="42">
        <v>32</v>
      </c>
      <c r="J255" s="42" t="s">
        <v>1074</v>
      </c>
      <c r="K255" s="43">
        <v>25700000</v>
      </c>
      <c r="L255" s="4" t="s">
        <v>1140</v>
      </c>
      <c r="M255" s="16">
        <v>41639</v>
      </c>
      <c r="N255" s="108" t="s">
        <v>1070</v>
      </c>
      <c r="O255" s="42" t="s">
        <v>72</v>
      </c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</row>
    <row r="256" spans="1:55" s="36" customFormat="1" ht="48" customHeight="1">
      <c r="A256" s="60" t="s">
        <v>694</v>
      </c>
      <c r="B256" s="3">
        <v>45</v>
      </c>
      <c r="C256" s="3" t="s">
        <v>288</v>
      </c>
      <c r="D256" s="108" t="s">
        <v>890</v>
      </c>
      <c r="E256" s="51" t="s">
        <v>49</v>
      </c>
      <c r="F256" s="3" t="s">
        <v>34</v>
      </c>
      <c r="G256" s="108" t="s">
        <v>35</v>
      </c>
      <c r="H256" s="108">
        <v>1</v>
      </c>
      <c r="I256" s="42">
        <v>50401000000</v>
      </c>
      <c r="J256" s="42" t="s">
        <v>1313</v>
      </c>
      <c r="K256" s="43">
        <v>29980000</v>
      </c>
      <c r="L256" s="4" t="s">
        <v>1138</v>
      </c>
      <c r="M256" s="16">
        <v>41639</v>
      </c>
      <c r="N256" s="42" t="s">
        <v>1070</v>
      </c>
      <c r="O256" s="42" t="s">
        <v>30</v>
      </c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</row>
    <row r="257" spans="1:55" s="36" customFormat="1" ht="60" customHeight="1">
      <c r="A257" s="3" t="s">
        <v>695</v>
      </c>
      <c r="B257" s="3" t="s">
        <v>131</v>
      </c>
      <c r="C257" s="3" t="s">
        <v>132</v>
      </c>
      <c r="D257" s="108" t="s">
        <v>885</v>
      </c>
      <c r="E257" s="51" t="s">
        <v>49</v>
      </c>
      <c r="F257" s="42">
        <v>876</v>
      </c>
      <c r="G257" s="42" t="s">
        <v>35</v>
      </c>
      <c r="H257" s="42">
        <v>1</v>
      </c>
      <c r="I257" s="42">
        <v>32</v>
      </c>
      <c r="J257" s="42" t="s">
        <v>1074</v>
      </c>
      <c r="K257" s="43">
        <v>27472033.898305085</v>
      </c>
      <c r="L257" s="4" t="s">
        <v>1140</v>
      </c>
      <c r="M257" s="16">
        <v>41639</v>
      </c>
      <c r="N257" s="42" t="s">
        <v>1048</v>
      </c>
      <c r="O257" s="42" t="s">
        <v>30</v>
      </c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</row>
    <row r="258" spans="1:55" s="36" customFormat="1" ht="36" customHeight="1">
      <c r="A258" s="3" t="s">
        <v>696</v>
      </c>
      <c r="B258" s="3" t="s">
        <v>375</v>
      </c>
      <c r="C258" s="3" t="s">
        <v>109</v>
      </c>
      <c r="D258" s="42" t="s">
        <v>870</v>
      </c>
      <c r="E258" s="51" t="s">
        <v>49</v>
      </c>
      <c r="F258" s="42">
        <v>876</v>
      </c>
      <c r="G258" s="42" t="s">
        <v>35</v>
      </c>
      <c r="H258" s="42">
        <v>1</v>
      </c>
      <c r="I258" s="42">
        <v>50401000000</v>
      </c>
      <c r="J258" s="42" t="s">
        <v>1279</v>
      </c>
      <c r="K258" s="43">
        <v>105900000</v>
      </c>
      <c r="L258" s="4" t="s">
        <v>1140</v>
      </c>
      <c r="M258" s="16">
        <v>41639</v>
      </c>
      <c r="N258" s="108" t="s">
        <v>1070</v>
      </c>
      <c r="O258" s="42" t="s">
        <v>72</v>
      </c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</row>
    <row r="259" spans="1:55" s="36" customFormat="1" ht="36" customHeight="1">
      <c r="A259" s="3" t="s">
        <v>697</v>
      </c>
      <c r="B259" s="7" t="s">
        <v>309</v>
      </c>
      <c r="C259" s="7" t="s">
        <v>314</v>
      </c>
      <c r="D259" s="5" t="s">
        <v>323</v>
      </c>
      <c r="E259" s="51" t="s">
        <v>49</v>
      </c>
      <c r="F259" s="7" t="s">
        <v>34</v>
      </c>
      <c r="G259" s="5" t="s">
        <v>35</v>
      </c>
      <c r="H259" s="6">
        <v>1</v>
      </c>
      <c r="I259" s="7" t="s">
        <v>341</v>
      </c>
      <c r="J259" s="5" t="s">
        <v>1301</v>
      </c>
      <c r="K259" s="6">
        <v>5000000</v>
      </c>
      <c r="L259" s="7" t="s">
        <v>1138</v>
      </c>
      <c r="M259" s="16">
        <v>41455</v>
      </c>
      <c r="N259" s="3" t="s">
        <v>1052</v>
      </c>
      <c r="O259" s="5" t="s">
        <v>30</v>
      </c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</row>
    <row r="260" spans="1:55" s="36" customFormat="1" ht="36" customHeight="1">
      <c r="A260" s="3" t="s">
        <v>698</v>
      </c>
      <c r="B260" s="3" t="s">
        <v>127</v>
      </c>
      <c r="C260" s="3" t="s">
        <v>202</v>
      </c>
      <c r="D260" s="5" t="s">
        <v>936</v>
      </c>
      <c r="E260" s="51" t="s">
        <v>49</v>
      </c>
      <c r="F260" s="7" t="s">
        <v>34</v>
      </c>
      <c r="G260" s="5" t="s">
        <v>35</v>
      </c>
      <c r="H260" s="6">
        <v>3</v>
      </c>
      <c r="I260" s="7" t="s">
        <v>133</v>
      </c>
      <c r="J260" s="5" t="s">
        <v>135</v>
      </c>
      <c r="K260" s="6">
        <v>640000</v>
      </c>
      <c r="L260" s="7" t="s">
        <v>1140</v>
      </c>
      <c r="M260" s="16">
        <v>41639</v>
      </c>
      <c r="N260" s="5" t="s">
        <v>1052</v>
      </c>
      <c r="O260" s="5" t="s">
        <v>30</v>
      </c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</row>
    <row r="261" spans="1:55" s="36" customFormat="1" ht="36" customHeight="1">
      <c r="A261" s="3" t="s">
        <v>699</v>
      </c>
      <c r="B261" s="3" t="s">
        <v>439</v>
      </c>
      <c r="C261" s="3" t="s">
        <v>440</v>
      </c>
      <c r="D261" s="5" t="s">
        <v>441</v>
      </c>
      <c r="E261" s="51" t="s">
        <v>49</v>
      </c>
      <c r="F261" s="7" t="s">
        <v>34</v>
      </c>
      <c r="G261" s="5" t="s">
        <v>35</v>
      </c>
      <c r="H261" s="6" t="s">
        <v>78</v>
      </c>
      <c r="I261" s="7" t="s">
        <v>341</v>
      </c>
      <c r="J261" s="5" t="s">
        <v>1301</v>
      </c>
      <c r="K261" s="6">
        <v>898000</v>
      </c>
      <c r="L261" s="7" t="s">
        <v>1140</v>
      </c>
      <c r="M261" s="16">
        <v>41639</v>
      </c>
      <c r="N261" s="3" t="s">
        <v>1052</v>
      </c>
      <c r="O261" s="5" t="s">
        <v>30</v>
      </c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</row>
    <row r="262" spans="1:55" s="36" customFormat="1" ht="36" customHeight="1">
      <c r="A262" s="3" t="s">
        <v>700</v>
      </c>
      <c r="B262" s="7" t="s">
        <v>97</v>
      </c>
      <c r="C262" s="7" t="s">
        <v>98</v>
      </c>
      <c r="D262" s="5" t="s">
        <v>99</v>
      </c>
      <c r="E262" s="51" t="s">
        <v>49</v>
      </c>
      <c r="F262" s="7" t="s">
        <v>34</v>
      </c>
      <c r="G262" s="5" t="s">
        <v>35</v>
      </c>
      <c r="H262" s="6" t="s">
        <v>78</v>
      </c>
      <c r="I262" s="7" t="s">
        <v>133</v>
      </c>
      <c r="J262" s="5" t="s">
        <v>135</v>
      </c>
      <c r="K262" s="6">
        <v>1000000</v>
      </c>
      <c r="L262" s="7" t="s">
        <v>1140</v>
      </c>
      <c r="M262" s="16">
        <v>41639</v>
      </c>
      <c r="N262" s="3" t="s">
        <v>1052</v>
      </c>
      <c r="O262" s="5" t="s">
        <v>30</v>
      </c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</row>
    <row r="263" spans="1:55" s="36" customFormat="1" ht="36" customHeight="1">
      <c r="A263" s="3" t="s">
        <v>701</v>
      </c>
      <c r="B263" s="7" t="s">
        <v>1003</v>
      </c>
      <c r="C263" s="7" t="s">
        <v>1004</v>
      </c>
      <c r="D263" s="5" t="s">
        <v>1002</v>
      </c>
      <c r="E263" s="51" t="s">
        <v>49</v>
      </c>
      <c r="F263" s="7" t="s">
        <v>34</v>
      </c>
      <c r="G263" s="5" t="s">
        <v>35</v>
      </c>
      <c r="H263" s="6">
        <v>3</v>
      </c>
      <c r="I263" s="7" t="s">
        <v>133</v>
      </c>
      <c r="J263" s="5" t="s">
        <v>135</v>
      </c>
      <c r="K263" s="6">
        <v>1000000</v>
      </c>
      <c r="L263" s="7" t="s">
        <v>1140</v>
      </c>
      <c r="M263" s="16">
        <v>41639</v>
      </c>
      <c r="N263" s="5" t="s">
        <v>1052</v>
      </c>
      <c r="O263" s="5" t="s">
        <v>30</v>
      </c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</row>
    <row r="264" spans="1:55" s="36" customFormat="1" ht="36" customHeight="1">
      <c r="A264" s="3" t="s">
        <v>702</v>
      </c>
      <c r="B264" s="3" t="s">
        <v>103</v>
      </c>
      <c r="C264" s="3" t="s">
        <v>442</v>
      </c>
      <c r="D264" s="5" t="s">
        <v>443</v>
      </c>
      <c r="E264" s="51" t="s">
        <v>49</v>
      </c>
      <c r="F264" s="7" t="s">
        <v>34</v>
      </c>
      <c r="G264" s="5" t="s">
        <v>35</v>
      </c>
      <c r="H264" s="6" t="s">
        <v>78</v>
      </c>
      <c r="I264" s="7" t="s">
        <v>341</v>
      </c>
      <c r="J264" s="5" t="s">
        <v>1301</v>
      </c>
      <c r="K264" s="6">
        <v>1019000.8474576272</v>
      </c>
      <c r="L264" s="7" t="s">
        <v>1138</v>
      </c>
      <c r="M264" s="16">
        <v>41639</v>
      </c>
      <c r="N264" s="5" t="s">
        <v>1052</v>
      </c>
      <c r="O264" s="5" t="s">
        <v>30</v>
      </c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</row>
    <row r="265" spans="1:55" s="36" customFormat="1" ht="36" customHeight="1">
      <c r="A265" s="3" t="s">
        <v>703</v>
      </c>
      <c r="B265" s="3" t="s">
        <v>85</v>
      </c>
      <c r="C265" s="3" t="s">
        <v>90</v>
      </c>
      <c r="D265" s="5" t="s">
        <v>322</v>
      </c>
      <c r="E265" s="51" t="s">
        <v>49</v>
      </c>
      <c r="F265" s="7" t="s">
        <v>357</v>
      </c>
      <c r="G265" s="5" t="s">
        <v>344</v>
      </c>
      <c r="H265" s="6" t="s">
        <v>78</v>
      </c>
      <c r="I265" s="7" t="s">
        <v>342</v>
      </c>
      <c r="J265" s="5" t="s">
        <v>1124</v>
      </c>
      <c r="K265" s="6">
        <v>2900000</v>
      </c>
      <c r="L265" s="7" t="s">
        <v>1138</v>
      </c>
      <c r="M265" s="16">
        <v>41639</v>
      </c>
      <c r="N265" s="3" t="s">
        <v>1052</v>
      </c>
      <c r="O265" s="5" t="s">
        <v>30</v>
      </c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</row>
    <row r="266" spans="1:55" s="36" customFormat="1" ht="48" customHeight="1">
      <c r="A266" s="60" t="s">
        <v>704</v>
      </c>
      <c r="B266" s="3" t="s">
        <v>160</v>
      </c>
      <c r="C266" s="3" t="s">
        <v>161</v>
      </c>
      <c r="D266" s="5" t="s">
        <v>321</v>
      </c>
      <c r="E266" s="51" t="s">
        <v>49</v>
      </c>
      <c r="F266" s="7" t="s">
        <v>34</v>
      </c>
      <c r="G266" s="5" t="s">
        <v>35</v>
      </c>
      <c r="H266" s="6">
        <v>1</v>
      </c>
      <c r="I266" s="7" t="s">
        <v>339</v>
      </c>
      <c r="J266" s="5" t="s">
        <v>340</v>
      </c>
      <c r="K266" s="6">
        <v>10000000</v>
      </c>
      <c r="L266" s="7" t="s">
        <v>1138</v>
      </c>
      <c r="M266" s="16">
        <v>41639</v>
      </c>
      <c r="N266" s="5" t="s">
        <v>1050</v>
      </c>
      <c r="O266" s="5" t="s">
        <v>30</v>
      </c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</row>
    <row r="267" spans="1:55" ht="48" customHeight="1">
      <c r="A267" s="3" t="s">
        <v>705</v>
      </c>
      <c r="B267" s="7" t="s">
        <v>311</v>
      </c>
      <c r="C267" s="7" t="s">
        <v>319</v>
      </c>
      <c r="D267" s="5" t="s">
        <v>320</v>
      </c>
      <c r="E267" s="51" t="s">
        <v>49</v>
      </c>
      <c r="F267" s="3" t="s">
        <v>93</v>
      </c>
      <c r="G267" s="108" t="s">
        <v>94</v>
      </c>
      <c r="H267" s="6">
        <v>6</v>
      </c>
      <c r="I267" s="7" t="s">
        <v>339</v>
      </c>
      <c r="J267" s="5" t="s">
        <v>340</v>
      </c>
      <c r="K267" s="6">
        <v>5200000</v>
      </c>
      <c r="L267" s="7" t="s">
        <v>1138</v>
      </c>
      <c r="M267" s="16">
        <v>41639</v>
      </c>
      <c r="N267" s="5" t="s">
        <v>1050</v>
      </c>
      <c r="O267" s="5" t="s">
        <v>30</v>
      </c>
    </row>
    <row r="268" spans="1:55" ht="48" customHeight="1">
      <c r="A268" s="60" t="s">
        <v>706</v>
      </c>
      <c r="B268" s="3" t="s">
        <v>160</v>
      </c>
      <c r="C268" s="3" t="s">
        <v>161</v>
      </c>
      <c r="D268" s="5" t="s">
        <v>321</v>
      </c>
      <c r="E268" s="51" t="s">
        <v>49</v>
      </c>
      <c r="F268" s="7" t="s">
        <v>34</v>
      </c>
      <c r="G268" s="5" t="s">
        <v>35</v>
      </c>
      <c r="H268" s="6">
        <v>1</v>
      </c>
      <c r="I268" s="7" t="s">
        <v>341</v>
      </c>
      <c r="J268" s="5" t="s">
        <v>1314</v>
      </c>
      <c r="K268" s="6">
        <v>3600000</v>
      </c>
      <c r="L268" s="7" t="s">
        <v>1139</v>
      </c>
      <c r="M268" s="16">
        <v>41639</v>
      </c>
      <c r="N268" s="5" t="s">
        <v>1050</v>
      </c>
      <c r="O268" s="5" t="s">
        <v>30</v>
      </c>
    </row>
    <row r="269" spans="1:55" ht="60" customHeight="1">
      <c r="A269" s="60" t="s">
        <v>707</v>
      </c>
      <c r="B269" s="108" t="s">
        <v>1039</v>
      </c>
      <c r="C269" s="108" t="s">
        <v>1038</v>
      </c>
      <c r="D269" s="5" t="s">
        <v>937</v>
      </c>
      <c r="E269" s="51" t="s">
        <v>49</v>
      </c>
      <c r="F269" s="7" t="s">
        <v>34</v>
      </c>
      <c r="G269" s="5" t="s">
        <v>35</v>
      </c>
      <c r="H269" s="6">
        <v>1</v>
      </c>
      <c r="I269" s="7" t="s">
        <v>342</v>
      </c>
      <c r="J269" s="5" t="s">
        <v>1315</v>
      </c>
      <c r="K269" s="6">
        <v>1000000</v>
      </c>
      <c r="L269" s="7" t="s">
        <v>1138</v>
      </c>
      <c r="M269" s="16">
        <v>41639</v>
      </c>
      <c r="N269" s="5" t="s">
        <v>1048</v>
      </c>
      <c r="O269" s="5" t="s">
        <v>30</v>
      </c>
    </row>
    <row r="270" spans="1:55" ht="36" customHeight="1">
      <c r="A270" s="3" t="s">
        <v>708</v>
      </c>
      <c r="B270" s="3" t="s">
        <v>131</v>
      </c>
      <c r="C270" s="3" t="s">
        <v>132</v>
      </c>
      <c r="D270" s="5" t="s">
        <v>1005</v>
      </c>
      <c r="E270" s="51" t="s">
        <v>49</v>
      </c>
      <c r="F270" s="7" t="s">
        <v>34</v>
      </c>
      <c r="G270" s="5" t="s">
        <v>35</v>
      </c>
      <c r="H270" s="6">
        <v>1</v>
      </c>
      <c r="I270" s="7" t="s">
        <v>133</v>
      </c>
      <c r="J270" s="5" t="s">
        <v>135</v>
      </c>
      <c r="K270" s="6">
        <v>6555000</v>
      </c>
      <c r="L270" s="7" t="s">
        <v>1140</v>
      </c>
      <c r="M270" s="16">
        <v>41639</v>
      </c>
      <c r="N270" s="3" t="s">
        <v>1052</v>
      </c>
      <c r="O270" s="5" t="s">
        <v>30</v>
      </c>
    </row>
    <row r="271" spans="1:55" ht="36" customHeight="1">
      <c r="A271" s="3" t="s">
        <v>709</v>
      </c>
      <c r="B271" s="3" t="s">
        <v>85</v>
      </c>
      <c r="C271" s="3" t="s">
        <v>90</v>
      </c>
      <c r="D271" s="5" t="s">
        <v>322</v>
      </c>
      <c r="E271" s="51" t="s">
        <v>49</v>
      </c>
      <c r="F271" s="7" t="s">
        <v>357</v>
      </c>
      <c r="G271" s="5" t="s">
        <v>344</v>
      </c>
      <c r="H271" s="6" t="s">
        <v>78</v>
      </c>
      <c r="I271" s="7" t="s">
        <v>133</v>
      </c>
      <c r="J271" s="5" t="s">
        <v>135</v>
      </c>
      <c r="K271" s="6">
        <v>11578000</v>
      </c>
      <c r="L271" s="7" t="s">
        <v>1138</v>
      </c>
      <c r="M271" s="16">
        <v>41639</v>
      </c>
      <c r="N271" s="3" t="s">
        <v>1052</v>
      </c>
      <c r="O271" s="5" t="s">
        <v>30</v>
      </c>
    </row>
    <row r="272" spans="1:55" ht="36" customHeight="1">
      <c r="A272" s="3" t="s">
        <v>710</v>
      </c>
      <c r="B272" s="7" t="s">
        <v>122</v>
      </c>
      <c r="C272" s="7" t="s">
        <v>123</v>
      </c>
      <c r="D272" s="5" t="s">
        <v>324</v>
      </c>
      <c r="E272" s="51" t="s">
        <v>49</v>
      </c>
      <c r="F272" s="7" t="s">
        <v>34</v>
      </c>
      <c r="G272" s="5" t="s">
        <v>35</v>
      </c>
      <c r="H272" s="6">
        <v>1</v>
      </c>
      <c r="I272" s="7" t="s">
        <v>342</v>
      </c>
      <c r="J272" s="5" t="s">
        <v>1124</v>
      </c>
      <c r="K272" s="6">
        <v>14600000</v>
      </c>
      <c r="L272" s="7" t="s">
        <v>1138</v>
      </c>
      <c r="M272" s="16">
        <v>41639</v>
      </c>
      <c r="N272" s="3" t="s">
        <v>1052</v>
      </c>
      <c r="O272" s="5" t="s">
        <v>30</v>
      </c>
    </row>
    <row r="273" spans="1:15" ht="36" customHeight="1">
      <c r="A273" s="56">
        <v>287</v>
      </c>
      <c r="B273" s="64" t="s">
        <v>95</v>
      </c>
      <c r="C273" s="64" t="s">
        <v>124</v>
      </c>
      <c r="D273" s="65" t="s">
        <v>325</v>
      </c>
      <c r="E273" s="51" t="s">
        <v>49</v>
      </c>
      <c r="F273" s="64" t="s">
        <v>34</v>
      </c>
      <c r="G273" s="65" t="s">
        <v>35</v>
      </c>
      <c r="H273" s="66">
        <v>1</v>
      </c>
      <c r="I273" s="64" t="s">
        <v>342</v>
      </c>
      <c r="J273" s="65" t="s">
        <v>1124</v>
      </c>
      <c r="K273" s="66">
        <v>47240000</v>
      </c>
      <c r="L273" s="64" t="s">
        <v>1139</v>
      </c>
      <c r="M273" s="67">
        <v>41639</v>
      </c>
      <c r="N273" s="59" t="s">
        <v>1070</v>
      </c>
      <c r="O273" s="65" t="s">
        <v>30</v>
      </c>
    </row>
    <row r="274" spans="1:15" ht="36" customHeight="1">
      <c r="A274" s="3">
        <v>289</v>
      </c>
      <c r="B274" s="3" t="s">
        <v>1341</v>
      </c>
      <c r="C274" s="3">
        <v>3520000</v>
      </c>
      <c r="D274" s="3" t="s">
        <v>1031</v>
      </c>
      <c r="E274" s="51" t="s">
        <v>49</v>
      </c>
      <c r="F274" s="3">
        <v>876</v>
      </c>
      <c r="G274" s="3" t="s">
        <v>35</v>
      </c>
      <c r="H274" s="3" t="s">
        <v>78</v>
      </c>
      <c r="I274" s="3">
        <v>33401367000</v>
      </c>
      <c r="J274" s="3" t="s">
        <v>1123</v>
      </c>
      <c r="K274" s="2">
        <v>2500000</v>
      </c>
      <c r="L274" s="3" t="s">
        <v>1139</v>
      </c>
      <c r="M274" s="16">
        <v>41639</v>
      </c>
      <c r="N274" s="3" t="s">
        <v>1052</v>
      </c>
      <c r="O274" s="3" t="s">
        <v>30</v>
      </c>
    </row>
    <row r="275" spans="1:15" ht="36" customHeight="1">
      <c r="A275" s="3" t="s">
        <v>711</v>
      </c>
      <c r="B275" s="3" t="s">
        <v>95</v>
      </c>
      <c r="C275" s="3" t="s">
        <v>124</v>
      </c>
      <c r="D275" s="3" t="s">
        <v>943</v>
      </c>
      <c r="E275" s="51" t="s">
        <v>49</v>
      </c>
      <c r="F275" s="3" t="s">
        <v>34</v>
      </c>
      <c r="G275" s="3" t="s">
        <v>35</v>
      </c>
      <c r="H275" s="3" t="s">
        <v>1</v>
      </c>
      <c r="I275" s="3" t="s">
        <v>429</v>
      </c>
      <c r="J275" s="3" t="s">
        <v>430</v>
      </c>
      <c r="K275" s="2">
        <v>1815000</v>
      </c>
      <c r="L275" s="3" t="s">
        <v>1140</v>
      </c>
      <c r="M275" s="16">
        <v>41639</v>
      </c>
      <c r="N275" s="3" t="s">
        <v>1052</v>
      </c>
      <c r="O275" s="3" t="s">
        <v>30</v>
      </c>
    </row>
    <row r="276" spans="1:15" ht="36" customHeight="1">
      <c r="A276" s="3" t="s">
        <v>712</v>
      </c>
      <c r="B276" s="3" t="s">
        <v>95</v>
      </c>
      <c r="C276" s="3" t="s">
        <v>124</v>
      </c>
      <c r="D276" s="108" t="s">
        <v>437</v>
      </c>
      <c r="E276" s="51" t="s">
        <v>49</v>
      </c>
      <c r="F276" s="3" t="s">
        <v>34</v>
      </c>
      <c r="G276" s="3" t="s">
        <v>35</v>
      </c>
      <c r="H276" s="3" t="s">
        <v>1</v>
      </c>
      <c r="I276" s="3" t="s">
        <v>429</v>
      </c>
      <c r="J276" s="3" t="s">
        <v>430</v>
      </c>
      <c r="K276" s="2">
        <v>12750000</v>
      </c>
      <c r="L276" s="3" t="s">
        <v>1138</v>
      </c>
      <c r="M276" s="16">
        <v>41547</v>
      </c>
      <c r="N276" s="3" t="s">
        <v>1052</v>
      </c>
      <c r="O276" s="3" t="s">
        <v>30</v>
      </c>
    </row>
    <row r="277" spans="1:15" ht="36" customHeight="1">
      <c r="A277" s="3" t="s">
        <v>713</v>
      </c>
      <c r="B277" s="3" t="s">
        <v>287</v>
      </c>
      <c r="C277" s="3" t="s">
        <v>290</v>
      </c>
      <c r="D277" s="3" t="s">
        <v>944</v>
      </c>
      <c r="E277" s="51" t="s">
        <v>49</v>
      </c>
      <c r="F277" s="3" t="s">
        <v>34</v>
      </c>
      <c r="G277" s="3" t="s">
        <v>35</v>
      </c>
      <c r="H277" s="3" t="s">
        <v>1</v>
      </c>
      <c r="I277" s="3" t="s">
        <v>429</v>
      </c>
      <c r="J277" s="3" t="s">
        <v>430</v>
      </c>
      <c r="K277" s="2">
        <v>3500000</v>
      </c>
      <c r="L277" s="3" t="s">
        <v>1140</v>
      </c>
      <c r="M277" s="16">
        <v>41639</v>
      </c>
      <c r="N277" s="3" t="s">
        <v>1052</v>
      </c>
      <c r="O277" s="3" t="s">
        <v>30</v>
      </c>
    </row>
    <row r="278" spans="1:15" ht="36" customHeight="1">
      <c r="A278" s="3" t="s">
        <v>714</v>
      </c>
      <c r="B278" s="3" t="s">
        <v>395</v>
      </c>
      <c r="C278" s="3" t="s">
        <v>396</v>
      </c>
      <c r="D278" s="3" t="s">
        <v>427</v>
      </c>
      <c r="E278" s="51" t="s">
        <v>49</v>
      </c>
      <c r="F278" s="3" t="s">
        <v>373</v>
      </c>
      <c r="G278" s="3" t="s">
        <v>374</v>
      </c>
      <c r="H278" s="3" t="s">
        <v>428</v>
      </c>
      <c r="I278" s="3" t="s">
        <v>429</v>
      </c>
      <c r="J278" s="3" t="s">
        <v>430</v>
      </c>
      <c r="K278" s="2">
        <v>3800000</v>
      </c>
      <c r="L278" s="3" t="s">
        <v>1138</v>
      </c>
      <c r="M278" s="16">
        <v>41639</v>
      </c>
      <c r="N278" s="3" t="s">
        <v>1052</v>
      </c>
      <c r="O278" s="3" t="s">
        <v>30</v>
      </c>
    </row>
    <row r="279" spans="1:15" ht="36" customHeight="1">
      <c r="A279" s="3" t="s">
        <v>715</v>
      </c>
      <c r="B279" s="3" t="s">
        <v>426</v>
      </c>
      <c r="C279" s="3" t="s">
        <v>431</v>
      </c>
      <c r="D279" s="3" t="s">
        <v>432</v>
      </c>
      <c r="E279" s="51" t="s">
        <v>49</v>
      </c>
      <c r="F279" s="3" t="s">
        <v>302</v>
      </c>
      <c r="G279" s="108" t="s">
        <v>353</v>
      </c>
      <c r="H279" s="3" t="s">
        <v>433</v>
      </c>
      <c r="I279" s="3" t="s">
        <v>429</v>
      </c>
      <c r="J279" s="3" t="s">
        <v>430</v>
      </c>
      <c r="K279" s="2">
        <v>4050000</v>
      </c>
      <c r="L279" s="3" t="s">
        <v>1138</v>
      </c>
      <c r="M279" s="16">
        <v>41639</v>
      </c>
      <c r="N279" s="3" t="s">
        <v>1052</v>
      </c>
      <c r="O279" s="3" t="s">
        <v>30</v>
      </c>
    </row>
    <row r="280" spans="1:15" ht="36" customHeight="1">
      <c r="A280" s="3" t="s">
        <v>716</v>
      </c>
      <c r="B280" s="3" t="s">
        <v>426</v>
      </c>
      <c r="C280" s="3" t="s">
        <v>434</v>
      </c>
      <c r="D280" s="3" t="s">
        <v>435</v>
      </c>
      <c r="E280" s="51" t="s">
        <v>49</v>
      </c>
      <c r="F280" s="3" t="s">
        <v>100</v>
      </c>
      <c r="G280" s="3" t="s">
        <v>174</v>
      </c>
      <c r="H280" s="3" t="s">
        <v>436</v>
      </c>
      <c r="I280" s="3" t="s">
        <v>429</v>
      </c>
      <c r="J280" s="3" t="s">
        <v>430</v>
      </c>
      <c r="K280" s="2">
        <v>9440000</v>
      </c>
      <c r="L280" s="3" t="s">
        <v>1138</v>
      </c>
      <c r="M280" s="16">
        <v>41639</v>
      </c>
      <c r="N280" s="3" t="s">
        <v>1052</v>
      </c>
      <c r="O280" s="3" t="s">
        <v>30</v>
      </c>
    </row>
    <row r="281" spans="1:15" ht="38.25" customHeight="1">
      <c r="A281" s="60" t="s">
        <v>717</v>
      </c>
      <c r="B281" s="3" t="s">
        <v>392</v>
      </c>
      <c r="C281" s="3" t="s">
        <v>393</v>
      </c>
      <c r="D281" s="50" t="s">
        <v>1188</v>
      </c>
      <c r="E281" s="51" t="s">
        <v>49</v>
      </c>
      <c r="F281" s="3" t="s">
        <v>357</v>
      </c>
      <c r="G281" s="3" t="s">
        <v>344</v>
      </c>
      <c r="H281" s="3" t="s">
        <v>1189</v>
      </c>
      <c r="I281" s="3" t="s">
        <v>429</v>
      </c>
      <c r="J281" s="3" t="s">
        <v>430</v>
      </c>
      <c r="K281" s="2">
        <v>4070000</v>
      </c>
      <c r="L281" s="3" t="s">
        <v>1138</v>
      </c>
      <c r="M281" s="16">
        <v>41639</v>
      </c>
      <c r="N281" s="3" t="s">
        <v>1052</v>
      </c>
      <c r="O281" s="3" t="s">
        <v>30</v>
      </c>
    </row>
    <row r="282" spans="1:15" ht="48" customHeight="1">
      <c r="A282" s="3" t="s">
        <v>718</v>
      </c>
      <c r="B282" s="3" t="s">
        <v>95</v>
      </c>
      <c r="C282" s="3" t="s">
        <v>124</v>
      </c>
      <c r="D282" s="108" t="s">
        <v>406</v>
      </c>
      <c r="E282" s="51" t="s">
        <v>49</v>
      </c>
      <c r="F282" s="3">
        <v>876</v>
      </c>
      <c r="G282" s="108" t="s">
        <v>35</v>
      </c>
      <c r="H282" s="108">
        <v>1</v>
      </c>
      <c r="I282" s="3">
        <v>45277571000</v>
      </c>
      <c r="J282" s="108" t="s">
        <v>1118</v>
      </c>
      <c r="K282" s="2">
        <v>1490915.2542372881</v>
      </c>
      <c r="L282" s="3" t="s">
        <v>1138</v>
      </c>
      <c r="M282" s="16">
        <v>41455</v>
      </c>
      <c r="N282" s="3" t="s">
        <v>1052</v>
      </c>
      <c r="O282" s="108" t="s">
        <v>30</v>
      </c>
    </row>
    <row r="283" spans="1:15" ht="36" customHeight="1">
      <c r="A283" s="3" t="s">
        <v>719</v>
      </c>
      <c r="B283" s="3" t="s">
        <v>95</v>
      </c>
      <c r="C283" s="3" t="s">
        <v>124</v>
      </c>
      <c r="D283" s="108" t="s">
        <v>407</v>
      </c>
      <c r="E283" s="51" t="s">
        <v>49</v>
      </c>
      <c r="F283" s="3">
        <v>876</v>
      </c>
      <c r="G283" s="108" t="s">
        <v>35</v>
      </c>
      <c r="H283" s="108">
        <v>1</v>
      </c>
      <c r="I283" s="3">
        <v>45277571000</v>
      </c>
      <c r="J283" s="108" t="s">
        <v>1118</v>
      </c>
      <c r="K283" s="2">
        <v>2543000</v>
      </c>
      <c r="L283" s="3" t="s">
        <v>1138</v>
      </c>
      <c r="M283" s="16">
        <v>41455</v>
      </c>
      <c r="N283" s="108" t="s">
        <v>1052</v>
      </c>
      <c r="O283" s="108" t="s">
        <v>30</v>
      </c>
    </row>
    <row r="284" spans="1:15" ht="36" customHeight="1">
      <c r="A284" s="3" t="s">
        <v>720</v>
      </c>
      <c r="B284" s="3" t="s">
        <v>412</v>
      </c>
      <c r="C284" s="3" t="s">
        <v>413</v>
      </c>
      <c r="D284" s="108" t="s">
        <v>1030</v>
      </c>
      <c r="E284" s="51" t="s">
        <v>49</v>
      </c>
      <c r="F284" s="3">
        <v>876</v>
      </c>
      <c r="G284" s="108" t="s">
        <v>35</v>
      </c>
      <c r="H284" s="108">
        <v>1</v>
      </c>
      <c r="I284" s="3">
        <v>45277571000</v>
      </c>
      <c r="J284" s="108" t="s">
        <v>1118</v>
      </c>
      <c r="K284" s="2">
        <v>2967000</v>
      </c>
      <c r="L284" s="3" t="s">
        <v>1138</v>
      </c>
      <c r="M284" s="16">
        <v>41455</v>
      </c>
      <c r="N284" s="108" t="s">
        <v>1052</v>
      </c>
      <c r="O284" s="108" t="s">
        <v>30</v>
      </c>
    </row>
    <row r="285" spans="1:15" ht="36" customHeight="1">
      <c r="A285" s="3" t="s">
        <v>721</v>
      </c>
      <c r="B285" s="3" t="s">
        <v>95</v>
      </c>
      <c r="C285" s="3" t="s">
        <v>124</v>
      </c>
      <c r="D285" s="108" t="s">
        <v>1016</v>
      </c>
      <c r="E285" s="51" t="s">
        <v>49</v>
      </c>
      <c r="F285" s="3">
        <v>876</v>
      </c>
      <c r="G285" s="108" t="s">
        <v>35</v>
      </c>
      <c r="H285" s="108">
        <v>1</v>
      </c>
      <c r="I285" s="3">
        <v>45277571000</v>
      </c>
      <c r="J285" s="108" t="s">
        <v>1118</v>
      </c>
      <c r="K285" s="2">
        <v>3030000</v>
      </c>
      <c r="L285" s="3" t="s">
        <v>1138</v>
      </c>
      <c r="M285" s="16">
        <v>41547</v>
      </c>
      <c r="N285" s="108" t="s">
        <v>1052</v>
      </c>
      <c r="O285" s="108" t="s">
        <v>30</v>
      </c>
    </row>
    <row r="286" spans="1:15" ht="36" customHeight="1">
      <c r="A286" s="3" t="s">
        <v>722</v>
      </c>
      <c r="B286" s="3" t="s">
        <v>390</v>
      </c>
      <c r="C286" s="3" t="s">
        <v>391</v>
      </c>
      <c r="D286" s="108" t="s">
        <v>301</v>
      </c>
      <c r="E286" s="51" t="s">
        <v>49</v>
      </c>
      <c r="F286" s="3">
        <v>113</v>
      </c>
      <c r="G286" s="108" t="s">
        <v>353</v>
      </c>
      <c r="H286" s="108">
        <v>55</v>
      </c>
      <c r="I286" s="3">
        <v>45277571000</v>
      </c>
      <c r="J286" s="108" t="s">
        <v>1118</v>
      </c>
      <c r="K286" s="2">
        <v>1538135.5932203392</v>
      </c>
      <c r="L286" s="3" t="s">
        <v>1138</v>
      </c>
      <c r="M286" s="16">
        <v>41639</v>
      </c>
      <c r="N286" s="3" t="s">
        <v>1052</v>
      </c>
      <c r="O286" s="108" t="s">
        <v>30</v>
      </c>
    </row>
    <row r="287" spans="1:15" ht="36" customHeight="1">
      <c r="A287" s="3" t="s">
        <v>723</v>
      </c>
      <c r="B287" s="3" t="s">
        <v>392</v>
      </c>
      <c r="C287" s="3" t="s">
        <v>393</v>
      </c>
      <c r="D287" s="108" t="s">
        <v>394</v>
      </c>
      <c r="E287" s="51" t="s">
        <v>49</v>
      </c>
      <c r="F287" s="3">
        <v>168</v>
      </c>
      <c r="G287" s="108" t="s">
        <v>344</v>
      </c>
      <c r="H287" s="108">
        <v>60</v>
      </c>
      <c r="I287" s="3">
        <v>45277571000</v>
      </c>
      <c r="J287" s="108" t="s">
        <v>1118</v>
      </c>
      <c r="K287" s="2">
        <v>1962711.8644067799</v>
      </c>
      <c r="L287" s="3" t="s">
        <v>1138</v>
      </c>
      <c r="M287" s="16">
        <v>41639</v>
      </c>
      <c r="N287" s="3" t="s">
        <v>1052</v>
      </c>
      <c r="O287" s="108" t="s">
        <v>30</v>
      </c>
    </row>
    <row r="288" spans="1:15" ht="36" customHeight="1">
      <c r="A288" s="3" t="s">
        <v>724</v>
      </c>
      <c r="B288" s="3" t="s">
        <v>395</v>
      </c>
      <c r="C288" s="3" t="s">
        <v>396</v>
      </c>
      <c r="D288" s="108" t="s">
        <v>397</v>
      </c>
      <c r="E288" s="51" t="s">
        <v>49</v>
      </c>
      <c r="F288" s="3">
        <v>166</v>
      </c>
      <c r="G288" s="108" t="s">
        <v>374</v>
      </c>
      <c r="H288" s="108">
        <v>45000</v>
      </c>
      <c r="I288" s="3">
        <v>45277571000</v>
      </c>
      <c r="J288" s="108" t="s">
        <v>1118</v>
      </c>
      <c r="K288" s="2">
        <v>6355932.2033898309</v>
      </c>
      <c r="L288" s="3" t="s">
        <v>1138</v>
      </c>
      <c r="M288" s="16">
        <v>41639</v>
      </c>
      <c r="N288" s="108" t="s">
        <v>1052</v>
      </c>
      <c r="O288" s="108" t="s">
        <v>30</v>
      </c>
    </row>
    <row r="289" spans="1:15" ht="36" customHeight="1">
      <c r="A289" s="3" t="s">
        <v>725</v>
      </c>
      <c r="B289" s="3" t="s">
        <v>36</v>
      </c>
      <c r="C289" s="3" t="s">
        <v>37</v>
      </c>
      <c r="D289" s="3" t="s">
        <v>1099</v>
      </c>
      <c r="E289" s="51" t="s">
        <v>49</v>
      </c>
      <c r="F289" s="3" t="s">
        <v>34</v>
      </c>
      <c r="G289" s="3" t="s">
        <v>35</v>
      </c>
      <c r="H289" s="3" t="s">
        <v>1</v>
      </c>
      <c r="I289" s="3" t="s">
        <v>29</v>
      </c>
      <c r="J289" s="108" t="s">
        <v>1118</v>
      </c>
      <c r="K289" s="1">
        <v>860169.49152542383</v>
      </c>
      <c r="L289" s="3" t="s">
        <v>1667</v>
      </c>
      <c r="M289" s="16">
        <v>41639</v>
      </c>
      <c r="N289" s="3" t="s">
        <v>1052</v>
      </c>
      <c r="O289" s="3" t="s">
        <v>30</v>
      </c>
    </row>
    <row r="290" spans="1:15" ht="36" customHeight="1">
      <c r="A290" s="3" t="s">
        <v>1060</v>
      </c>
      <c r="B290" s="37" t="s">
        <v>1054</v>
      </c>
      <c r="C290" s="37" t="s">
        <v>90</v>
      </c>
      <c r="D290" s="38" t="s">
        <v>1055</v>
      </c>
      <c r="E290" s="51" t="s">
        <v>49</v>
      </c>
      <c r="F290" s="37" t="s">
        <v>87</v>
      </c>
      <c r="G290" s="38" t="s">
        <v>88</v>
      </c>
      <c r="H290" s="38">
        <v>351600</v>
      </c>
      <c r="I290" s="37" t="s">
        <v>1056</v>
      </c>
      <c r="J290" s="38" t="s">
        <v>1057</v>
      </c>
      <c r="K290" s="10">
        <v>8255000</v>
      </c>
      <c r="L290" s="37" t="s">
        <v>1306</v>
      </c>
      <c r="M290" s="16">
        <v>41639</v>
      </c>
      <c r="N290" s="38" t="s">
        <v>1052</v>
      </c>
      <c r="O290" s="38" t="s">
        <v>30</v>
      </c>
    </row>
    <row r="291" spans="1:15" ht="60" customHeight="1">
      <c r="A291" s="3" t="s">
        <v>726</v>
      </c>
      <c r="B291" s="3" t="s">
        <v>1171</v>
      </c>
      <c r="C291" s="3" t="s">
        <v>1172</v>
      </c>
      <c r="D291" s="38" t="s">
        <v>1170</v>
      </c>
      <c r="E291" s="51" t="s">
        <v>49</v>
      </c>
      <c r="F291" s="37" t="s">
        <v>34</v>
      </c>
      <c r="G291" s="38" t="s">
        <v>35</v>
      </c>
      <c r="H291" s="38">
        <v>1</v>
      </c>
      <c r="I291" s="37" t="s">
        <v>133</v>
      </c>
      <c r="J291" s="38" t="s">
        <v>1302</v>
      </c>
      <c r="K291" s="10">
        <v>3800000</v>
      </c>
      <c r="L291" s="37" t="s">
        <v>1141</v>
      </c>
      <c r="M291" s="16">
        <v>42094</v>
      </c>
      <c r="N291" s="38" t="s">
        <v>1048</v>
      </c>
      <c r="O291" s="38" t="s">
        <v>30</v>
      </c>
    </row>
    <row r="292" spans="1:15" ht="72" customHeight="1">
      <c r="A292" s="3" t="s">
        <v>727</v>
      </c>
      <c r="B292" s="3" t="s">
        <v>1165</v>
      </c>
      <c r="C292" s="3">
        <v>7420000</v>
      </c>
      <c r="D292" s="108" t="s">
        <v>1164</v>
      </c>
      <c r="E292" s="51" t="s">
        <v>49</v>
      </c>
      <c r="F292" s="3" t="s">
        <v>34</v>
      </c>
      <c r="G292" s="3" t="s">
        <v>35</v>
      </c>
      <c r="H292" s="108">
        <v>1</v>
      </c>
      <c r="I292" s="3" t="s">
        <v>29</v>
      </c>
      <c r="J292" s="3" t="s">
        <v>1118</v>
      </c>
      <c r="K292" s="2">
        <v>8446000</v>
      </c>
      <c r="L292" s="3" t="s">
        <v>1140</v>
      </c>
      <c r="M292" s="16">
        <v>42339</v>
      </c>
      <c r="N292" s="3" t="s">
        <v>1052</v>
      </c>
      <c r="O292" s="108" t="s">
        <v>30</v>
      </c>
    </row>
    <row r="293" spans="1:15" ht="67.5" customHeight="1">
      <c r="A293" s="3" t="s">
        <v>728</v>
      </c>
      <c r="B293" s="3" t="s">
        <v>354</v>
      </c>
      <c r="C293" s="3" t="s">
        <v>102</v>
      </c>
      <c r="D293" s="108" t="s">
        <v>1342</v>
      </c>
      <c r="E293" s="51" t="s">
        <v>49</v>
      </c>
      <c r="F293" s="3" t="s">
        <v>100</v>
      </c>
      <c r="G293" s="3" t="s">
        <v>174</v>
      </c>
      <c r="H293" s="108">
        <v>1</v>
      </c>
      <c r="I293" s="108" t="s">
        <v>471</v>
      </c>
      <c r="J293" s="108" t="s">
        <v>472</v>
      </c>
      <c r="K293" s="2">
        <v>5200000</v>
      </c>
      <c r="L293" s="3" t="s">
        <v>1138</v>
      </c>
      <c r="M293" s="16">
        <v>41639</v>
      </c>
      <c r="N293" s="3" t="s">
        <v>1052</v>
      </c>
      <c r="O293" s="3" t="s">
        <v>30</v>
      </c>
    </row>
    <row r="294" spans="1:15" ht="67.5" customHeight="1">
      <c r="A294" s="60" t="s">
        <v>729</v>
      </c>
      <c r="B294" s="3" t="s">
        <v>92</v>
      </c>
      <c r="C294" s="3" t="s">
        <v>96</v>
      </c>
      <c r="D294" s="108" t="s">
        <v>916</v>
      </c>
      <c r="E294" s="51" t="s">
        <v>49</v>
      </c>
      <c r="F294" s="3" t="s">
        <v>34</v>
      </c>
      <c r="G294" s="3" t="s">
        <v>35</v>
      </c>
      <c r="H294" s="108" t="s">
        <v>78</v>
      </c>
      <c r="I294" s="3" t="s">
        <v>133</v>
      </c>
      <c r="J294" s="3" t="s">
        <v>135</v>
      </c>
      <c r="K294" s="2">
        <v>71620000</v>
      </c>
      <c r="L294" s="3" t="s">
        <v>1138</v>
      </c>
      <c r="M294" s="16">
        <v>41639</v>
      </c>
      <c r="N294" s="3" t="s">
        <v>1052</v>
      </c>
      <c r="O294" s="3" t="s">
        <v>30</v>
      </c>
    </row>
    <row r="295" spans="1:15" ht="67.5" customHeight="1">
      <c r="A295" s="3" t="s">
        <v>730</v>
      </c>
      <c r="B295" s="3" t="s">
        <v>354</v>
      </c>
      <c r="C295" s="3" t="s">
        <v>102</v>
      </c>
      <c r="D295" s="108" t="s">
        <v>278</v>
      </c>
      <c r="E295" s="3" t="s">
        <v>49</v>
      </c>
      <c r="F295" s="3" t="s">
        <v>100</v>
      </c>
      <c r="G295" s="3" t="s">
        <v>174</v>
      </c>
      <c r="H295" s="108">
        <v>1</v>
      </c>
      <c r="I295" s="3" t="s">
        <v>133</v>
      </c>
      <c r="J295" s="3" t="s">
        <v>1709</v>
      </c>
      <c r="K295" s="40">
        <v>42300432</v>
      </c>
      <c r="L295" s="3" t="s">
        <v>1140</v>
      </c>
      <c r="M295" s="16">
        <v>41852</v>
      </c>
      <c r="N295" s="3" t="s">
        <v>1052</v>
      </c>
      <c r="O295" s="3" t="s">
        <v>30</v>
      </c>
    </row>
    <row r="296" spans="1:15" ht="60" customHeight="1">
      <c r="A296" s="3" t="s">
        <v>731</v>
      </c>
      <c r="B296" s="3" t="s">
        <v>263</v>
      </c>
      <c r="C296" s="3" t="s">
        <v>264</v>
      </c>
      <c r="D296" s="108" t="s">
        <v>265</v>
      </c>
      <c r="E296" s="51" t="s">
        <v>49</v>
      </c>
      <c r="F296" s="3" t="s">
        <v>34</v>
      </c>
      <c r="G296" s="108" t="s">
        <v>35</v>
      </c>
      <c r="H296" s="108">
        <v>1</v>
      </c>
      <c r="I296" s="3" t="s">
        <v>1104</v>
      </c>
      <c r="J296" s="108" t="s">
        <v>1105</v>
      </c>
      <c r="K296" s="2">
        <v>17000000</v>
      </c>
      <c r="L296" s="3" t="s">
        <v>1140</v>
      </c>
      <c r="M296" s="16">
        <v>41639</v>
      </c>
      <c r="N296" s="108" t="s">
        <v>1048</v>
      </c>
      <c r="O296" s="108" t="s">
        <v>30</v>
      </c>
    </row>
    <row r="297" spans="1:15" ht="56.25" customHeight="1">
      <c r="A297" s="60" t="s">
        <v>732</v>
      </c>
      <c r="B297" s="3" t="s">
        <v>270</v>
      </c>
      <c r="C297" s="3" t="s">
        <v>254</v>
      </c>
      <c r="D297" s="108" t="s">
        <v>255</v>
      </c>
      <c r="E297" s="51" t="s">
        <v>49</v>
      </c>
      <c r="F297" s="3" t="s">
        <v>100</v>
      </c>
      <c r="G297" s="108" t="s">
        <v>174</v>
      </c>
      <c r="H297" s="2">
        <v>200</v>
      </c>
      <c r="I297" s="3" t="s">
        <v>133</v>
      </c>
      <c r="J297" s="108" t="s">
        <v>1163</v>
      </c>
      <c r="K297" s="2">
        <v>17000000</v>
      </c>
      <c r="L297" s="3" t="s">
        <v>1138</v>
      </c>
      <c r="M297" s="16">
        <v>41639</v>
      </c>
      <c r="N297" s="108" t="s">
        <v>1070</v>
      </c>
      <c r="O297" s="108" t="s">
        <v>30</v>
      </c>
    </row>
    <row r="298" spans="1:15" ht="56.25" customHeight="1">
      <c r="A298" s="60" t="s">
        <v>733</v>
      </c>
      <c r="B298" s="3" t="s">
        <v>173</v>
      </c>
      <c r="C298" s="3" t="s">
        <v>111</v>
      </c>
      <c r="D298" s="108" t="s">
        <v>260</v>
      </c>
      <c r="E298" s="51" t="s">
        <v>49</v>
      </c>
      <c r="F298" s="3" t="s">
        <v>100</v>
      </c>
      <c r="G298" s="108" t="s">
        <v>174</v>
      </c>
      <c r="H298" s="2">
        <v>8511</v>
      </c>
      <c r="I298" s="3" t="s">
        <v>133</v>
      </c>
      <c r="J298" s="108" t="s">
        <v>135</v>
      </c>
      <c r="K298" s="2">
        <v>1300493389.8305085</v>
      </c>
      <c r="L298" s="3" t="s">
        <v>1138</v>
      </c>
      <c r="M298" s="16">
        <v>41820</v>
      </c>
      <c r="N298" s="108" t="s">
        <v>1049</v>
      </c>
      <c r="O298" s="108" t="s">
        <v>30</v>
      </c>
    </row>
    <row r="299" spans="1:15" ht="56.25" customHeight="1">
      <c r="A299" s="60" t="s">
        <v>734</v>
      </c>
      <c r="B299" s="3" t="s">
        <v>270</v>
      </c>
      <c r="C299" s="3" t="s">
        <v>254</v>
      </c>
      <c r="D299" s="108" t="s">
        <v>256</v>
      </c>
      <c r="E299" s="51" t="s">
        <v>49</v>
      </c>
      <c r="F299" s="3" t="s">
        <v>100</v>
      </c>
      <c r="G299" s="108" t="s">
        <v>174</v>
      </c>
      <c r="H299" s="2">
        <v>200</v>
      </c>
      <c r="I299" s="3" t="s">
        <v>133</v>
      </c>
      <c r="J299" s="108" t="s">
        <v>1163</v>
      </c>
      <c r="K299" s="2">
        <v>27900000</v>
      </c>
      <c r="L299" s="3" t="s">
        <v>1138</v>
      </c>
      <c r="M299" s="16">
        <v>41639</v>
      </c>
      <c r="N299" s="108" t="s">
        <v>1070</v>
      </c>
      <c r="O299" s="108" t="s">
        <v>30</v>
      </c>
    </row>
    <row r="300" spans="1:15" ht="48" customHeight="1">
      <c r="A300" s="3" t="s">
        <v>735</v>
      </c>
      <c r="B300" s="3" t="s">
        <v>175</v>
      </c>
      <c r="C300" s="3" t="s">
        <v>176</v>
      </c>
      <c r="D300" s="108" t="s">
        <v>177</v>
      </c>
      <c r="E300" s="51" t="s">
        <v>49</v>
      </c>
      <c r="F300" s="3" t="s">
        <v>66</v>
      </c>
      <c r="G300" s="108" t="s">
        <v>69</v>
      </c>
      <c r="H300" s="108">
        <v>5054</v>
      </c>
      <c r="I300" s="3" t="s">
        <v>133</v>
      </c>
      <c r="J300" s="108" t="s">
        <v>135</v>
      </c>
      <c r="K300" s="2">
        <v>55000000</v>
      </c>
      <c r="L300" s="3" t="s">
        <v>1138</v>
      </c>
      <c r="M300" s="16">
        <v>41851</v>
      </c>
      <c r="N300" s="108" t="s">
        <v>1070</v>
      </c>
      <c r="O300" s="108" t="s">
        <v>30</v>
      </c>
    </row>
    <row r="301" spans="1:15" ht="38.25" customHeight="1">
      <c r="A301" s="3" t="s">
        <v>736</v>
      </c>
      <c r="B301" s="3" t="s">
        <v>188</v>
      </c>
      <c r="C301" s="3" t="s">
        <v>189</v>
      </c>
      <c r="D301" s="108" t="s">
        <v>1075</v>
      </c>
      <c r="E301" s="51" t="s">
        <v>49</v>
      </c>
      <c r="F301" s="3" t="s">
        <v>120</v>
      </c>
      <c r="G301" s="108" t="s">
        <v>121</v>
      </c>
      <c r="H301" s="108" t="s">
        <v>78</v>
      </c>
      <c r="I301" s="3" t="s">
        <v>133</v>
      </c>
      <c r="J301" s="108" t="s">
        <v>135</v>
      </c>
      <c r="K301" s="2">
        <v>100000000</v>
      </c>
      <c r="L301" s="3" t="s">
        <v>1140</v>
      </c>
      <c r="M301" s="16">
        <v>43281</v>
      </c>
      <c r="N301" s="108" t="s">
        <v>1052</v>
      </c>
      <c r="O301" s="108" t="s">
        <v>30</v>
      </c>
    </row>
    <row r="302" spans="1:15" ht="72" customHeight="1">
      <c r="A302" s="3" t="s">
        <v>737</v>
      </c>
      <c r="B302" s="108" t="s">
        <v>207</v>
      </c>
      <c r="C302" s="108" t="s">
        <v>208</v>
      </c>
      <c r="D302" s="108" t="s">
        <v>1100</v>
      </c>
      <c r="E302" s="51" t="s">
        <v>49</v>
      </c>
      <c r="F302" s="3" t="s">
        <v>154</v>
      </c>
      <c r="G302" s="7" t="s">
        <v>155</v>
      </c>
      <c r="H302" s="108" t="s">
        <v>78</v>
      </c>
      <c r="I302" s="3" t="s">
        <v>133</v>
      </c>
      <c r="J302" s="108" t="s">
        <v>135</v>
      </c>
      <c r="K302" s="2">
        <v>2118644</v>
      </c>
      <c r="L302" s="3" t="s">
        <v>1138</v>
      </c>
      <c r="M302" s="16">
        <v>41547</v>
      </c>
      <c r="N302" s="108" t="s">
        <v>1070</v>
      </c>
      <c r="O302" s="108" t="s">
        <v>30</v>
      </c>
    </row>
    <row r="303" spans="1:15" ht="48" customHeight="1">
      <c r="A303" s="3" t="s">
        <v>738</v>
      </c>
      <c r="B303" s="37" t="s">
        <v>140</v>
      </c>
      <c r="C303" s="37" t="s">
        <v>141</v>
      </c>
      <c r="D303" s="38" t="s">
        <v>908</v>
      </c>
      <c r="E303" s="51" t="s">
        <v>49</v>
      </c>
      <c r="F303" s="37" t="s">
        <v>34</v>
      </c>
      <c r="G303" s="38" t="s">
        <v>35</v>
      </c>
      <c r="H303" s="38">
        <v>1</v>
      </c>
      <c r="I303" s="37" t="s">
        <v>29</v>
      </c>
      <c r="J303" s="38" t="s">
        <v>1267</v>
      </c>
      <c r="K303" s="10">
        <v>16668000</v>
      </c>
      <c r="L303" s="37" t="s">
        <v>1138</v>
      </c>
      <c r="M303" s="16">
        <v>41820</v>
      </c>
      <c r="N303" s="38" t="s">
        <v>1052</v>
      </c>
      <c r="O303" s="38" t="s">
        <v>30</v>
      </c>
    </row>
    <row r="304" spans="1:15" ht="84" customHeight="1">
      <c r="A304" s="60" t="s">
        <v>739</v>
      </c>
      <c r="B304" s="3" t="s">
        <v>32</v>
      </c>
      <c r="C304" s="3" t="s">
        <v>61</v>
      </c>
      <c r="D304" s="3" t="s">
        <v>62</v>
      </c>
      <c r="E304" s="51" t="s">
        <v>49</v>
      </c>
      <c r="F304" s="3" t="s">
        <v>34</v>
      </c>
      <c r="G304" s="3" t="s">
        <v>35</v>
      </c>
      <c r="H304" s="3" t="s">
        <v>1</v>
      </c>
      <c r="I304" s="3" t="s">
        <v>29</v>
      </c>
      <c r="J304" s="3" t="s">
        <v>1308</v>
      </c>
      <c r="K304" s="1">
        <v>3000000</v>
      </c>
      <c r="L304" s="3" t="s">
        <v>1140</v>
      </c>
      <c r="M304" s="16">
        <v>41639</v>
      </c>
      <c r="N304" s="3" t="s">
        <v>1070</v>
      </c>
      <c r="O304" s="3" t="s">
        <v>60</v>
      </c>
    </row>
    <row r="305" spans="1:15" ht="60" customHeight="1">
      <c r="A305" s="60" t="s">
        <v>740</v>
      </c>
      <c r="B305" s="3" t="s">
        <v>32</v>
      </c>
      <c r="C305" s="3" t="s">
        <v>58</v>
      </c>
      <c r="D305" s="3" t="s">
        <v>59</v>
      </c>
      <c r="E305" s="51" t="s">
        <v>49</v>
      </c>
      <c r="F305" s="3" t="s">
        <v>34</v>
      </c>
      <c r="G305" s="3" t="s">
        <v>35</v>
      </c>
      <c r="H305" s="3" t="s">
        <v>1</v>
      </c>
      <c r="I305" s="3" t="s">
        <v>29</v>
      </c>
      <c r="J305" s="3" t="s">
        <v>1308</v>
      </c>
      <c r="K305" s="1">
        <v>15282000</v>
      </c>
      <c r="L305" s="3" t="s">
        <v>1138</v>
      </c>
      <c r="M305" s="16">
        <v>41639</v>
      </c>
      <c r="N305" s="3" t="s">
        <v>1048</v>
      </c>
      <c r="O305" s="3" t="s">
        <v>60</v>
      </c>
    </row>
    <row r="306" spans="1:15" ht="72" customHeight="1">
      <c r="A306" s="3" t="s">
        <v>741</v>
      </c>
      <c r="B306" s="3" t="s">
        <v>131</v>
      </c>
      <c r="C306" s="3" t="s">
        <v>1108</v>
      </c>
      <c r="D306" s="108" t="s">
        <v>1161</v>
      </c>
      <c r="E306" s="51" t="s">
        <v>49</v>
      </c>
      <c r="F306" s="3" t="s">
        <v>34</v>
      </c>
      <c r="G306" s="108" t="s">
        <v>35</v>
      </c>
      <c r="H306" s="108">
        <v>1</v>
      </c>
      <c r="I306" s="108" t="s">
        <v>133</v>
      </c>
      <c r="J306" s="108" t="s">
        <v>1111</v>
      </c>
      <c r="K306" s="2">
        <v>50000000</v>
      </c>
      <c r="L306" s="3" t="s">
        <v>1140</v>
      </c>
      <c r="M306" s="16">
        <v>42369</v>
      </c>
      <c r="N306" s="108" t="s">
        <v>1070</v>
      </c>
      <c r="O306" s="108" t="s">
        <v>30</v>
      </c>
    </row>
    <row r="307" spans="1:15" ht="204" customHeight="1">
      <c r="A307" s="3" t="s">
        <v>742</v>
      </c>
      <c r="B307" s="3" t="s">
        <v>131</v>
      </c>
      <c r="C307" s="3" t="s">
        <v>1108</v>
      </c>
      <c r="D307" s="108" t="s">
        <v>1176</v>
      </c>
      <c r="E307" s="51" t="s">
        <v>49</v>
      </c>
      <c r="F307" s="3" t="s">
        <v>34</v>
      </c>
      <c r="G307" s="108" t="s">
        <v>35</v>
      </c>
      <c r="H307" s="108">
        <v>1</v>
      </c>
      <c r="I307" s="108" t="s">
        <v>133</v>
      </c>
      <c r="J307" s="108" t="s">
        <v>1110</v>
      </c>
      <c r="K307" s="2">
        <v>3500000000</v>
      </c>
      <c r="L307" s="3" t="s">
        <v>1138</v>
      </c>
      <c r="M307" s="16">
        <v>42369</v>
      </c>
      <c r="N307" s="108" t="s">
        <v>1049</v>
      </c>
      <c r="O307" s="108" t="s">
        <v>30</v>
      </c>
    </row>
    <row r="308" spans="1:15" ht="48" customHeight="1">
      <c r="A308" s="3" t="s">
        <v>743</v>
      </c>
      <c r="B308" s="3" t="s">
        <v>56</v>
      </c>
      <c r="C308" s="3" t="s">
        <v>57</v>
      </c>
      <c r="D308" s="108" t="s">
        <v>903</v>
      </c>
      <c r="E308" s="51" t="s">
        <v>49</v>
      </c>
      <c r="F308" s="3" t="s">
        <v>34</v>
      </c>
      <c r="G308" s="108" t="s">
        <v>35</v>
      </c>
      <c r="H308" s="108">
        <v>1</v>
      </c>
      <c r="I308" s="3" t="s">
        <v>29</v>
      </c>
      <c r="J308" s="108" t="s">
        <v>1118</v>
      </c>
      <c r="K308" s="1">
        <v>11250000</v>
      </c>
      <c r="L308" s="3" t="s">
        <v>1140</v>
      </c>
      <c r="M308" s="16">
        <v>41639</v>
      </c>
      <c r="N308" s="108" t="s">
        <v>1070</v>
      </c>
      <c r="O308" s="108" t="s">
        <v>30</v>
      </c>
    </row>
    <row r="309" spans="1:15" ht="48" customHeight="1">
      <c r="A309" s="3" t="s">
        <v>744</v>
      </c>
      <c r="B309" s="3" t="s">
        <v>199</v>
      </c>
      <c r="C309" s="3" t="s">
        <v>200</v>
      </c>
      <c r="D309" s="108" t="s">
        <v>1081</v>
      </c>
      <c r="E309" s="51" t="s">
        <v>49</v>
      </c>
      <c r="F309" s="108" t="s">
        <v>133</v>
      </c>
      <c r="G309" s="108" t="s">
        <v>209</v>
      </c>
      <c r="H309" s="108" t="s">
        <v>78</v>
      </c>
      <c r="I309" s="39" t="s">
        <v>133</v>
      </c>
      <c r="J309" s="108" t="s">
        <v>1120</v>
      </c>
      <c r="K309" s="2">
        <v>5000000</v>
      </c>
      <c r="L309" s="3" t="s">
        <v>1140</v>
      </c>
      <c r="M309" s="16">
        <v>42004</v>
      </c>
      <c r="N309" s="108" t="s">
        <v>1070</v>
      </c>
      <c r="O309" s="108" t="s">
        <v>30</v>
      </c>
    </row>
    <row r="310" spans="1:15" ht="36" customHeight="1">
      <c r="A310" s="3" t="s">
        <v>745</v>
      </c>
      <c r="B310" s="108" t="s">
        <v>199</v>
      </c>
      <c r="C310" s="108">
        <v>7111030</v>
      </c>
      <c r="D310" s="108" t="s">
        <v>1094</v>
      </c>
      <c r="E310" s="51" t="s">
        <v>49</v>
      </c>
      <c r="F310" s="108">
        <v>954</v>
      </c>
      <c r="G310" s="108" t="s">
        <v>192</v>
      </c>
      <c r="H310" s="108" t="s">
        <v>78</v>
      </c>
      <c r="I310" s="39" t="s">
        <v>133</v>
      </c>
      <c r="J310" s="108" t="s">
        <v>1119</v>
      </c>
      <c r="K310" s="2">
        <v>14000000</v>
      </c>
      <c r="L310" s="3" t="s">
        <v>1140</v>
      </c>
      <c r="M310" s="16">
        <v>42004</v>
      </c>
      <c r="N310" s="108" t="s">
        <v>1052</v>
      </c>
      <c r="O310" s="108" t="s">
        <v>30</v>
      </c>
    </row>
    <row r="311" spans="1:15" ht="36" customHeight="1">
      <c r="A311" s="60" t="s">
        <v>746</v>
      </c>
      <c r="B311" s="3" t="s">
        <v>85</v>
      </c>
      <c r="C311" s="3" t="s">
        <v>90</v>
      </c>
      <c r="D311" s="3" t="s">
        <v>86</v>
      </c>
      <c r="E311" s="51" t="s">
        <v>49</v>
      </c>
      <c r="F311" s="3" t="s">
        <v>87</v>
      </c>
      <c r="G311" s="3" t="s">
        <v>88</v>
      </c>
      <c r="H311" s="2" t="s">
        <v>78</v>
      </c>
      <c r="I311" s="3" t="s">
        <v>29</v>
      </c>
      <c r="J311" s="3" t="s">
        <v>1308</v>
      </c>
      <c r="K311" s="2">
        <v>3700000</v>
      </c>
      <c r="L311" s="3" t="s">
        <v>1138</v>
      </c>
      <c r="M311" s="16">
        <v>42004</v>
      </c>
      <c r="N311" s="3" t="s">
        <v>1052</v>
      </c>
      <c r="O311" s="3" t="s">
        <v>30</v>
      </c>
    </row>
    <row r="312" spans="1:15" ht="60" customHeight="1">
      <c r="A312" s="70" t="s">
        <v>747</v>
      </c>
      <c r="B312" s="70" t="s">
        <v>116</v>
      </c>
      <c r="C312" s="70" t="s">
        <v>114</v>
      </c>
      <c r="D312" s="71" t="s">
        <v>1433</v>
      </c>
      <c r="E312" s="51" t="s">
        <v>49</v>
      </c>
      <c r="F312" s="70" t="s">
        <v>34</v>
      </c>
      <c r="G312" s="71" t="s">
        <v>35</v>
      </c>
      <c r="H312" s="71">
        <v>1</v>
      </c>
      <c r="I312" s="72" t="s">
        <v>163</v>
      </c>
      <c r="J312" s="70" t="s">
        <v>1221</v>
      </c>
      <c r="K312" s="9">
        <v>3389830.5084745763</v>
      </c>
      <c r="L312" s="70" t="s">
        <v>1139</v>
      </c>
      <c r="M312" s="73">
        <v>41517</v>
      </c>
      <c r="N312" s="71" t="s">
        <v>1048</v>
      </c>
      <c r="O312" s="71" t="s">
        <v>30</v>
      </c>
    </row>
    <row r="313" spans="1:15" ht="84" customHeight="1">
      <c r="A313" s="3" t="s">
        <v>748</v>
      </c>
      <c r="B313" s="3" t="s">
        <v>116</v>
      </c>
      <c r="C313" s="3" t="s">
        <v>1134</v>
      </c>
      <c r="D313" s="108" t="s">
        <v>1135</v>
      </c>
      <c r="E313" s="51" t="s">
        <v>49</v>
      </c>
      <c r="F313" s="3">
        <v>876</v>
      </c>
      <c r="G313" s="108" t="s">
        <v>35</v>
      </c>
      <c r="H313" s="108">
        <v>1</v>
      </c>
      <c r="I313" s="3" t="s">
        <v>287</v>
      </c>
      <c r="J313" s="108" t="s">
        <v>1118</v>
      </c>
      <c r="K313" s="9">
        <v>625000</v>
      </c>
      <c r="L313" s="3" t="s">
        <v>1138</v>
      </c>
      <c r="M313" s="16">
        <v>41639</v>
      </c>
      <c r="N313" s="108" t="s">
        <v>1048</v>
      </c>
      <c r="O313" s="108" t="s">
        <v>30</v>
      </c>
    </row>
    <row r="314" spans="1:15" ht="36" customHeight="1">
      <c r="A314" s="3" t="s">
        <v>749</v>
      </c>
      <c r="B314" s="3" t="s">
        <v>222</v>
      </c>
      <c r="C314" s="13" t="s">
        <v>223</v>
      </c>
      <c r="D314" s="108" t="s">
        <v>225</v>
      </c>
      <c r="E314" s="51" t="s">
        <v>49</v>
      </c>
      <c r="F314" s="3">
        <v>876</v>
      </c>
      <c r="G314" s="108" t="s">
        <v>35</v>
      </c>
      <c r="H314" s="108">
        <v>1</v>
      </c>
      <c r="I314" s="3" t="s">
        <v>29</v>
      </c>
      <c r="J314" s="108" t="s">
        <v>1308</v>
      </c>
      <c r="K314" s="2">
        <v>2114380</v>
      </c>
      <c r="L314" s="3" t="s">
        <v>1139</v>
      </c>
      <c r="M314" s="16">
        <v>41547</v>
      </c>
      <c r="N314" s="12" t="s">
        <v>1070</v>
      </c>
      <c r="O314" s="108" t="s">
        <v>30</v>
      </c>
    </row>
    <row r="315" spans="1:15" ht="48" customHeight="1">
      <c r="A315" s="3" t="s">
        <v>750</v>
      </c>
      <c r="B315" s="3" t="s">
        <v>222</v>
      </c>
      <c r="C315" s="13" t="s">
        <v>223</v>
      </c>
      <c r="D315" s="108" t="s">
        <v>226</v>
      </c>
      <c r="E315" s="51" t="s">
        <v>49</v>
      </c>
      <c r="F315" s="3">
        <v>876</v>
      </c>
      <c r="G315" s="108" t="s">
        <v>35</v>
      </c>
      <c r="H315" s="108">
        <v>1</v>
      </c>
      <c r="I315" s="3" t="s">
        <v>29</v>
      </c>
      <c r="J315" s="108" t="s">
        <v>1118</v>
      </c>
      <c r="K315" s="2">
        <v>2720400</v>
      </c>
      <c r="L315" s="3" t="s">
        <v>1140</v>
      </c>
      <c r="M315" s="16">
        <v>41639</v>
      </c>
      <c r="N315" s="12" t="s">
        <v>1070</v>
      </c>
      <c r="O315" s="108" t="s">
        <v>30</v>
      </c>
    </row>
    <row r="316" spans="1:15" ht="48" customHeight="1">
      <c r="A316" s="3" t="s">
        <v>751</v>
      </c>
      <c r="B316" s="3" t="s">
        <v>222</v>
      </c>
      <c r="C316" s="13" t="s">
        <v>223</v>
      </c>
      <c r="D316" s="108" t="s">
        <v>229</v>
      </c>
      <c r="E316" s="51" t="s">
        <v>49</v>
      </c>
      <c r="F316" s="3">
        <v>876</v>
      </c>
      <c r="G316" s="108" t="s">
        <v>35</v>
      </c>
      <c r="H316" s="108">
        <v>1</v>
      </c>
      <c r="I316" s="3" t="s">
        <v>29</v>
      </c>
      <c r="J316" s="108" t="s">
        <v>1118</v>
      </c>
      <c r="K316" s="2">
        <v>3000000</v>
      </c>
      <c r="L316" s="3" t="s">
        <v>1138</v>
      </c>
      <c r="M316" s="16">
        <v>41547</v>
      </c>
      <c r="N316" s="12" t="s">
        <v>1050</v>
      </c>
      <c r="O316" s="108" t="s">
        <v>30</v>
      </c>
    </row>
    <row r="317" spans="1:15" ht="48" customHeight="1">
      <c r="A317" s="3" t="s">
        <v>752</v>
      </c>
      <c r="B317" s="3" t="s">
        <v>211</v>
      </c>
      <c r="C317" s="3" t="s">
        <v>212</v>
      </c>
      <c r="D317" s="108" t="s">
        <v>1343</v>
      </c>
      <c r="E317" s="51" t="s">
        <v>49</v>
      </c>
      <c r="F317" s="3" t="s">
        <v>34</v>
      </c>
      <c r="G317" s="108" t="s">
        <v>35</v>
      </c>
      <c r="H317" s="108">
        <v>1</v>
      </c>
      <c r="I317" s="3" t="s">
        <v>133</v>
      </c>
      <c r="J317" s="108" t="s">
        <v>135</v>
      </c>
      <c r="K317" s="2">
        <v>3200000</v>
      </c>
      <c r="L317" s="3" t="s">
        <v>1140</v>
      </c>
      <c r="M317" s="16">
        <v>41639</v>
      </c>
      <c r="N317" s="108" t="s">
        <v>1070</v>
      </c>
      <c r="O317" s="108" t="s">
        <v>30</v>
      </c>
    </row>
    <row r="318" spans="1:15" ht="48" customHeight="1">
      <c r="A318" s="3" t="s">
        <v>753</v>
      </c>
      <c r="B318" s="3" t="s">
        <v>222</v>
      </c>
      <c r="C318" s="13" t="s">
        <v>223</v>
      </c>
      <c r="D318" s="108" t="s">
        <v>228</v>
      </c>
      <c r="E318" s="51" t="s">
        <v>49</v>
      </c>
      <c r="F318" s="3">
        <v>876</v>
      </c>
      <c r="G318" s="108" t="s">
        <v>35</v>
      </c>
      <c r="H318" s="108">
        <v>1</v>
      </c>
      <c r="I318" s="3" t="s">
        <v>29</v>
      </c>
      <c r="J318" s="108" t="s">
        <v>1118</v>
      </c>
      <c r="K318" s="2">
        <v>5000000</v>
      </c>
      <c r="L318" s="3" t="s">
        <v>1140</v>
      </c>
      <c r="M318" s="16">
        <v>41639</v>
      </c>
      <c r="N318" s="12" t="s">
        <v>1050</v>
      </c>
      <c r="O318" s="108" t="s">
        <v>30</v>
      </c>
    </row>
    <row r="319" spans="1:15" ht="48" customHeight="1">
      <c r="A319" s="3" t="s">
        <v>754</v>
      </c>
      <c r="B319" s="3" t="s">
        <v>217</v>
      </c>
      <c r="C319" s="3" t="s">
        <v>212</v>
      </c>
      <c r="D319" s="3" t="s">
        <v>1555</v>
      </c>
      <c r="E319" s="51" t="s">
        <v>49</v>
      </c>
      <c r="F319" s="3">
        <v>876</v>
      </c>
      <c r="G319" s="108" t="s">
        <v>35</v>
      </c>
      <c r="H319" s="108">
        <v>1</v>
      </c>
      <c r="I319" s="3" t="s">
        <v>29</v>
      </c>
      <c r="J319" s="108" t="s">
        <v>1118</v>
      </c>
      <c r="K319" s="2">
        <v>5000000</v>
      </c>
      <c r="L319" s="3" t="s">
        <v>1139</v>
      </c>
      <c r="M319" s="16">
        <v>41639</v>
      </c>
      <c r="N319" s="12" t="s">
        <v>1070</v>
      </c>
      <c r="O319" s="108" t="s">
        <v>30</v>
      </c>
    </row>
    <row r="320" spans="1:15" ht="60" customHeight="1">
      <c r="A320" s="3" t="s">
        <v>755</v>
      </c>
      <c r="B320" s="14" t="s">
        <v>238</v>
      </c>
      <c r="C320" s="14" t="s">
        <v>239</v>
      </c>
      <c r="D320" s="108" t="s">
        <v>240</v>
      </c>
      <c r="E320" s="51" t="s">
        <v>49</v>
      </c>
      <c r="F320" s="14" t="s">
        <v>34</v>
      </c>
      <c r="G320" s="108" t="s">
        <v>35</v>
      </c>
      <c r="H320" s="15">
        <v>1</v>
      </c>
      <c r="I320" s="3" t="s">
        <v>29</v>
      </c>
      <c r="J320" s="108" t="s">
        <v>965</v>
      </c>
      <c r="K320" s="2">
        <v>1200000</v>
      </c>
      <c r="L320" s="14" t="s">
        <v>1140</v>
      </c>
      <c r="M320" s="16">
        <v>41639</v>
      </c>
      <c r="N320" s="12" t="s">
        <v>1048</v>
      </c>
      <c r="O320" s="15" t="s">
        <v>30</v>
      </c>
    </row>
    <row r="321" spans="1:55" ht="60" customHeight="1">
      <c r="A321" s="3" t="s">
        <v>756</v>
      </c>
      <c r="B321" s="3" t="s">
        <v>238</v>
      </c>
      <c r="C321" s="14" t="s">
        <v>239</v>
      </c>
      <c r="D321" s="108" t="s">
        <v>966</v>
      </c>
      <c r="E321" s="51" t="s">
        <v>49</v>
      </c>
      <c r="F321" s="14" t="s">
        <v>34</v>
      </c>
      <c r="G321" s="108" t="s">
        <v>35</v>
      </c>
      <c r="H321" s="15">
        <v>1</v>
      </c>
      <c r="I321" s="3" t="s">
        <v>133</v>
      </c>
      <c r="J321" s="108" t="s">
        <v>1101</v>
      </c>
      <c r="K321" s="2">
        <v>1475000</v>
      </c>
      <c r="L321" s="14" t="s">
        <v>1140</v>
      </c>
      <c r="M321" s="16">
        <v>41639</v>
      </c>
      <c r="N321" s="12" t="s">
        <v>1048</v>
      </c>
      <c r="O321" s="15" t="s">
        <v>30</v>
      </c>
    </row>
    <row r="322" spans="1:55" ht="60" customHeight="1">
      <c r="A322" s="102">
        <v>365</v>
      </c>
      <c r="B322" s="102" t="s">
        <v>217</v>
      </c>
      <c r="C322" s="102">
        <v>7260024</v>
      </c>
      <c r="D322" s="102" t="s">
        <v>244</v>
      </c>
      <c r="E322" s="51" t="s">
        <v>49</v>
      </c>
      <c r="F322" s="102">
        <v>876</v>
      </c>
      <c r="G322" s="102" t="s">
        <v>35</v>
      </c>
      <c r="H322" s="102">
        <v>1</v>
      </c>
      <c r="I322" s="102">
        <v>45286565000</v>
      </c>
      <c r="J322" s="102" t="s">
        <v>1308</v>
      </c>
      <c r="K322" s="57">
        <v>1692305</v>
      </c>
      <c r="L322" s="102" t="s">
        <v>1140</v>
      </c>
      <c r="M322" s="67">
        <v>41639</v>
      </c>
      <c r="N322" s="102" t="s">
        <v>1048</v>
      </c>
      <c r="O322" s="102" t="s">
        <v>30</v>
      </c>
    </row>
    <row r="323" spans="1:55" ht="60" customHeight="1">
      <c r="A323" s="74" t="s">
        <v>757</v>
      </c>
      <c r="B323" s="74" t="s">
        <v>217</v>
      </c>
      <c r="C323" s="74" t="s">
        <v>212</v>
      </c>
      <c r="D323" s="75" t="s">
        <v>1434</v>
      </c>
      <c r="E323" s="51" t="s">
        <v>49</v>
      </c>
      <c r="F323" s="75" t="s">
        <v>34</v>
      </c>
      <c r="G323" s="76" t="s">
        <v>35</v>
      </c>
      <c r="H323" s="76">
        <v>1</v>
      </c>
      <c r="I323" s="75" t="s">
        <v>29</v>
      </c>
      <c r="J323" s="76" t="s">
        <v>1118</v>
      </c>
      <c r="K323" s="77">
        <v>7400000</v>
      </c>
      <c r="L323" s="75" t="s">
        <v>1139</v>
      </c>
      <c r="M323" s="78">
        <v>41820</v>
      </c>
      <c r="N323" s="76" t="s">
        <v>1048</v>
      </c>
      <c r="O323" s="76" t="s">
        <v>30</v>
      </c>
    </row>
    <row r="324" spans="1:55" ht="48" customHeight="1">
      <c r="A324" s="3" t="s">
        <v>758</v>
      </c>
      <c r="B324" s="3" t="s">
        <v>1062</v>
      </c>
      <c r="C324" s="3">
        <v>7250020</v>
      </c>
      <c r="D324" s="3" t="s">
        <v>1061</v>
      </c>
      <c r="E324" s="51" t="s">
        <v>49</v>
      </c>
      <c r="F324" s="3" t="s">
        <v>34</v>
      </c>
      <c r="G324" s="108" t="s">
        <v>35</v>
      </c>
      <c r="H324" s="108">
        <v>1</v>
      </c>
      <c r="I324" s="3" t="s">
        <v>29</v>
      </c>
      <c r="J324" s="108" t="s">
        <v>1118</v>
      </c>
      <c r="K324" s="2">
        <v>2711864</v>
      </c>
      <c r="L324" s="3" t="s">
        <v>1139</v>
      </c>
      <c r="M324" s="16">
        <v>41851</v>
      </c>
      <c r="N324" s="12" t="s">
        <v>1070</v>
      </c>
      <c r="O324" s="108" t="s">
        <v>30</v>
      </c>
    </row>
    <row r="325" spans="1:55" ht="48" customHeight="1">
      <c r="A325" s="3" t="s">
        <v>759</v>
      </c>
      <c r="B325" s="3" t="s">
        <v>51</v>
      </c>
      <c r="C325" s="3" t="s">
        <v>33</v>
      </c>
      <c r="D325" s="108" t="s">
        <v>906</v>
      </c>
      <c r="E325" s="51" t="s">
        <v>49</v>
      </c>
      <c r="F325" s="3" t="s">
        <v>34</v>
      </c>
      <c r="G325" s="108" t="s">
        <v>35</v>
      </c>
      <c r="H325" s="108">
        <v>1</v>
      </c>
      <c r="I325" s="108">
        <v>45286585000</v>
      </c>
      <c r="J325" s="108" t="s">
        <v>1118</v>
      </c>
      <c r="K325" s="2">
        <v>2000000</v>
      </c>
      <c r="L325" s="3" t="s">
        <v>1140</v>
      </c>
      <c r="M325" s="16">
        <v>41639</v>
      </c>
      <c r="N325" s="3" t="s">
        <v>1070</v>
      </c>
      <c r="O325" s="108" t="s">
        <v>30</v>
      </c>
    </row>
    <row r="326" spans="1:55" ht="36" customHeight="1">
      <c r="A326" s="3" t="s">
        <v>760</v>
      </c>
      <c r="B326" s="3" t="s">
        <v>85</v>
      </c>
      <c r="C326" s="3" t="s">
        <v>90</v>
      </c>
      <c r="D326" s="108" t="s">
        <v>963</v>
      </c>
      <c r="E326" s="51" t="s">
        <v>49</v>
      </c>
      <c r="F326" s="3" t="s">
        <v>87</v>
      </c>
      <c r="G326" s="3" t="s">
        <v>88</v>
      </c>
      <c r="H326" s="3" t="s">
        <v>964</v>
      </c>
      <c r="I326" s="108" t="s">
        <v>133</v>
      </c>
      <c r="J326" s="108" t="s">
        <v>135</v>
      </c>
      <c r="K326" s="2">
        <v>1355932.2033898307</v>
      </c>
      <c r="L326" s="3" t="s">
        <v>1138</v>
      </c>
      <c r="M326" s="16">
        <v>41639</v>
      </c>
      <c r="N326" s="108" t="s">
        <v>1052</v>
      </c>
      <c r="O326" s="108" t="s">
        <v>30</v>
      </c>
    </row>
    <row r="327" spans="1:55" ht="36" customHeight="1">
      <c r="A327" s="3" t="s">
        <v>761</v>
      </c>
      <c r="B327" s="3" t="s">
        <v>95</v>
      </c>
      <c r="C327" s="3" t="s">
        <v>124</v>
      </c>
      <c r="D327" s="108" t="s">
        <v>919</v>
      </c>
      <c r="E327" s="51" t="s">
        <v>49</v>
      </c>
      <c r="F327" s="3" t="s">
        <v>154</v>
      </c>
      <c r="G327" s="7" t="s">
        <v>155</v>
      </c>
      <c r="H327" s="108">
        <v>1200</v>
      </c>
      <c r="I327" s="3" t="s">
        <v>152</v>
      </c>
      <c r="J327" s="108" t="s">
        <v>153</v>
      </c>
      <c r="K327" s="2">
        <v>1700000</v>
      </c>
      <c r="L327" s="3" t="s">
        <v>1140</v>
      </c>
      <c r="M327" s="16">
        <v>41639</v>
      </c>
      <c r="N327" s="108" t="s">
        <v>1052</v>
      </c>
      <c r="O327" s="108" t="s">
        <v>30</v>
      </c>
    </row>
    <row r="328" spans="1:55" ht="36" customHeight="1">
      <c r="A328" s="48" t="s">
        <v>762</v>
      </c>
      <c r="B328" s="48" t="s">
        <v>362</v>
      </c>
      <c r="C328" s="48" t="s">
        <v>363</v>
      </c>
      <c r="D328" s="102" t="s">
        <v>1126</v>
      </c>
      <c r="E328" s="51" t="s">
        <v>49</v>
      </c>
      <c r="F328" s="48" t="s">
        <v>34</v>
      </c>
      <c r="G328" s="102" t="s">
        <v>35</v>
      </c>
      <c r="H328" s="57">
        <v>1</v>
      </c>
      <c r="I328" s="48" t="s">
        <v>361</v>
      </c>
      <c r="J328" s="102" t="s">
        <v>1287</v>
      </c>
      <c r="K328" s="57">
        <v>17668860.879999999</v>
      </c>
      <c r="L328" s="48" t="s">
        <v>1139</v>
      </c>
      <c r="M328" s="58">
        <v>41820</v>
      </c>
      <c r="N328" s="102" t="s">
        <v>1048</v>
      </c>
      <c r="O328" s="102" t="s">
        <v>30</v>
      </c>
    </row>
    <row r="329" spans="1:55" ht="36" customHeight="1">
      <c r="A329" s="3" t="s">
        <v>763</v>
      </c>
      <c r="B329" s="3" t="s">
        <v>204</v>
      </c>
      <c r="C329" s="3" t="s">
        <v>295</v>
      </c>
      <c r="D329" s="108" t="s">
        <v>296</v>
      </c>
      <c r="E329" s="51" t="s">
        <v>49</v>
      </c>
      <c r="F329" s="3" t="s">
        <v>34</v>
      </c>
      <c r="G329" s="108" t="s">
        <v>35</v>
      </c>
      <c r="H329" s="108">
        <v>1</v>
      </c>
      <c r="I329" s="3" t="s">
        <v>421</v>
      </c>
      <c r="J329" s="108" t="s">
        <v>1118</v>
      </c>
      <c r="K329" s="2">
        <v>1267000</v>
      </c>
      <c r="L329" s="3" t="s">
        <v>1140</v>
      </c>
      <c r="M329" s="16">
        <v>41639</v>
      </c>
      <c r="N329" s="108" t="s">
        <v>1052</v>
      </c>
      <c r="O329" s="108" t="s">
        <v>30</v>
      </c>
    </row>
    <row r="330" spans="1:55" s="36" customFormat="1" ht="60" customHeight="1">
      <c r="A330" s="3" t="s">
        <v>764</v>
      </c>
      <c r="B330" s="108" t="s">
        <v>1039</v>
      </c>
      <c r="C330" s="108" t="s">
        <v>1038</v>
      </c>
      <c r="D330" s="108" t="s">
        <v>1037</v>
      </c>
      <c r="E330" s="51" t="s">
        <v>49</v>
      </c>
      <c r="F330" s="108">
        <v>245</v>
      </c>
      <c r="G330" s="108" t="s">
        <v>360</v>
      </c>
      <c r="H330" s="2">
        <v>332000</v>
      </c>
      <c r="I330" s="3" t="s">
        <v>421</v>
      </c>
      <c r="J330" s="108" t="s">
        <v>1118</v>
      </c>
      <c r="K330" s="2">
        <v>1300000</v>
      </c>
      <c r="L330" s="3" t="s">
        <v>1138</v>
      </c>
      <c r="M330" s="16">
        <v>41639</v>
      </c>
      <c r="N330" s="108" t="s">
        <v>1048</v>
      </c>
      <c r="O330" s="108" t="s">
        <v>30</v>
      </c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</row>
    <row r="331" spans="1:55" ht="36" customHeight="1">
      <c r="A331" s="3" t="s">
        <v>765</v>
      </c>
      <c r="B331" s="7" t="s">
        <v>444</v>
      </c>
      <c r="C331" s="7" t="s">
        <v>124</v>
      </c>
      <c r="D331" s="5" t="s">
        <v>348</v>
      </c>
      <c r="E331" s="51" t="s">
        <v>49</v>
      </c>
      <c r="F331" s="7" t="s">
        <v>154</v>
      </c>
      <c r="G331" s="7" t="s">
        <v>155</v>
      </c>
      <c r="H331" s="6">
        <v>2000</v>
      </c>
      <c r="I331" s="7" t="s">
        <v>345</v>
      </c>
      <c r="J331" s="5" t="s">
        <v>1214</v>
      </c>
      <c r="K331" s="6">
        <v>2400000</v>
      </c>
      <c r="L331" s="7" t="s">
        <v>1138</v>
      </c>
      <c r="M331" s="16">
        <v>41547</v>
      </c>
      <c r="N331" s="5" t="s">
        <v>1052</v>
      </c>
      <c r="O331" s="108" t="s">
        <v>30</v>
      </c>
    </row>
    <row r="332" spans="1:55" ht="36" customHeight="1">
      <c r="A332" s="3" t="s">
        <v>766</v>
      </c>
      <c r="B332" s="7" t="s">
        <v>981</v>
      </c>
      <c r="C332" s="7" t="s">
        <v>982</v>
      </c>
      <c r="D332" s="5" t="s">
        <v>983</v>
      </c>
      <c r="E332" s="51" t="s">
        <v>49</v>
      </c>
      <c r="F332" s="7" t="s">
        <v>154</v>
      </c>
      <c r="G332" s="7" t="s">
        <v>155</v>
      </c>
      <c r="H332" s="6">
        <v>1500</v>
      </c>
      <c r="I332" s="7" t="s">
        <v>345</v>
      </c>
      <c r="J332" s="5" t="s">
        <v>1214</v>
      </c>
      <c r="K332" s="6">
        <v>960000</v>
      </c>
      <c r="L332" s="7" t="s">
        <v>1138</v>
      </c>
      <c r="M332" s="16">
        <v>42004</v>
      </c>
      <c r="N332" s="5" t="s">
        <v>1052</v>
      </c>
      <c r="O332" s="108" t="s">
        <v>72</v>
      </c>
    </row>
    <row r="333" spans="1:55" ht="48">
      <c r="A333" s="3" t="s">
        <v>767</v>
      </c>
      <c r="B333" s="3" t="s">
        <v>451</v>
      </c>
      <c r="C333" s="3" t="s">
        <v>124</v>
      </c>
      <c r="D333" s="108" t="s">
        <v>452</v>
      </c>
      <c r="E333" s="51" t="s">
        <v>49</v>
      </c>
      <c r="F333" s="3" t="s">
        <v>34</v>
      </c>
      <c r="G333" s="108" t="s">
        <v>35</v>
      </c>
      <c r="H333" s="108">
        <v>1</v>
      </c>
      <c r="I333" s="3" t="s">
        <v>450</v>
      </c>
      <c r="J333" s="108" t="s">
        <v>1298</v>
      </c>
      <c r="K333" s="2">
        <v>700000</v>
      </c>
      <c r="L333" s="3" t="s">
        <v>1138</v>
      </c>
      <c r="M333" s="16">
        <v>41486</v>
      </c>
      <c r="N333" s="108" t="s">
        <v>1052</v>
      </c>
      <c r="O333" s="108" t="s">
        <v>30</v>
      </c>
    </row>
    <row r="334" spans="1:55" ht="36">
      <c r="A334" s="3" t="s">
        <v>768</v>
      </c>
      <c r="B334" s="3" t="s">
        <v>95</v>
      </c>
      <c r="C334" s="3" t="s">
        <v>124</v>
      </c>
      <c r="D334" s="108" t="s">
        <v>448</v>
      </c>
      <c r="E334" s="51" t="s">
        <v>49</v>
      </c>
      <c r="F334" s="3" t="s">
        <v>34</v>
      </c>
      <c r="G334" s="108" t="s">
        <v>35</v>
      </c>
      <c r="H334" s="108">
        <v>1</v>
      </c>
      <c r="I334" s="3" t="s">
        <v>447</v>
      </c>
      <c r="J334" s="108" t="s">
        <v>1297</v>
      </c>
      <c r="K334" s="2">
        <v>1000000</v>
      </c>
      <c r="L334" s="3" t="s">
        <v>1138</v>
      </c>
      <c r="M334" s="16">
        <v>41486</v>
      </c>
      <c r="N334" s="108" t="s">
        <v>1052</v>
      </c>
      <c r="O334" s="108" t="s">
        <v>30</v>
      </c>
    </row>
    <row r="335" spans="1:55" ht="36">
      <c r="A335" s="3" t="s">
        <v>769</v>
      </c>
      <c r="B335" s="3" t="s">
        <v>95</v>
      </c>
      <c r="C335" s="3" t="s">
        <v>124</v>
      </c>
      <c r="D335" s="108" t="s">
        <v>449</v>
      </c>
      <c r="E335" s="51" t="s">
        <v>49</v>
      </c>
      <c r="F335" s="3" t="s">
        <v>34</v>
      </c>
      <c r="G335" s="108" t="s">
        <v>35</v>
      </c>
      <c r="H335" s="108">
        <v>1</v>
      </c>
      <c r="I335" s="3" t="s">
        <v>450</v>
      </c>
      <c r="J335" s="108" t="s">
        <v>1298</v>
      </c>
      <c r="K335" s="2">
        <v>800000</v>
      </c>
      <c r="L335" s="3" t="s">
        <v>1138</v>
      </c>
      <c r="M335" s="16">
        <v>41517</v>
      </c>
      <c r="N335" s="108" t="s">
        <v>1052</v>
      </c>
      <c r="O335" s="108" t="s">
        <v>30</v>
      </c>
    </row>
    <row r="336" spans="1:55" ht="36">
      <c r="A336" s="3" t="s">
        <v>770</v>
      </c>
      <c r="B336" s="3" t="s">
        <v>95</v>
      </c>
      <c r="C336" s="3" t="s">
        <v>124</v>
      </c>
      <c r="D336" s="108" t="s">
        <v>1026</v>
      </c>
      <c r="E336" s="51" t="s">
        <v>49</v>
      </c>
      <c r="F336" s="3" t="s">
        <v>34</v>
      </c>
      <c r="G336" s="108" t="s">
        <v>35</v>
      </c>
      <c r="H336" s="108">
        <v>1</v>
      </c>
      <c r="I336" s="3" t="s">
        <v>447</v>
      </c>
      <c r="J336" s="108" t="s">
        <v>1297</v>
      </c>
      <c r="K336" s="2">
        <v>3000000</v>
      </c>
      <c r="L336" s="3" t="s">
        <v>1138</v>
      </c>
      <c r="M336" s="16">
        <v>41517</v>
      </c>
      <c r="N336" s="108" t="s">
        <v>1052</v>
      </c>
      <c r="O336" s="108" t="s">
        <v>30</v>
      </c>
    </row>
    <row r="337" spans="1:55" ht="48">
      <c r="A337" s="3" t="s">
        <v>771</v>
      </c>
      <c r="B337" s="3" t="s">
        <v>95</v>
      </c>
      <c r="C337" s="3" t="s">
        <v>124</v>
      </c>
      <c r="D337" s="108" t="s">
        <v>453</v>
      </c>
      <c r="E337" s="51" t="s">
        <v>49</v>
      </c>
      <c r="F337" s="3" t="s">
        <v>34</v>
      </c>
      <c r="G337" s="108" t="s">
        <v>35</v>
      </c>
      <c r="H337" s="108">
        <v>1</v>
      </c>
      <c r="I337" s="3" t="s">
        <v>450</v>
      </c>
      <c r="J337" s="108" t="s">
        <v>1298</v>
      </c>
      <c r="K337" s="2">
        <v>1000000</v>
      </c>
      <c r="L337" s="3" t="s">
        <v>1138</v>
      </c>
      <c r="M337" s="16">
        <v>41547</v>
      </c>
      <c r="N337" s="108" t="s">
        <v>1052</v>
      </c>
      <c r="O337" s="108" t="s">
        <v>30</v>
      </c>
    </row>
    <row r="338" spans="1:55" ht="39.75" customHeight="1">
      <c r="A338" s="3" t="s">
        <v>772</v>
      </c>
      <c r="B338" s="3" t="s">
        <v>95</v>
      </c>
      <c r="C338" s="3" t="s">
        <v>124</v>
      </c>
      <c r="D338" s="108" t="s">
        <v>1300</v>
      </c>
      <c r="E338" s="51" t="s">
        <v>49</v>
      </c>
      <c r="F338" s="3" t="s">
        <v>34</v>
      </c>
      <c r="G338" s="108" t="s">
        <v>35</v>
      </c>
      <c r="H338" s="108">
        <v>1</v>
      </c>
      <c r="I338" s="3" t="s">
        <v>454</v>
      </c>
      <c r="J338" s="108" t="s">
        <v>1299</v>
      </c>
      <c r="K338" s="2">
        <v>1200000</v>
      </c>
      <c r="L338" s="3" t="s">
        <v>1138</v>
      </c>
      <c r="M338" s="16">
        <v>41547</v>
      </c>
      <c r="N338" s="108" t="s">
        <v>1052</v>
      </c>
      <c r="O338" s="108" t="s">
        <v>30</v>
      </c>
    </row>
    <row r="339" spans="1:55" ht="36" customHeight="1">
      <c r="A339" s="3" t="s">
        <v>773</v>
      </c>
      <c r="B339" s="42" t="s">
        <v>95</v>
      </c>
      <c r="C339" s="3" t="s">
        <v>124</v>
      </c>
      <c r="D339" s="108" t="s">
        <v>952</v>
      </c>
      <c r="E339" s="51" t="s">
        <v>49</v>
      </c>
      <c r="F339" s="3" t="s">
        <v>34</v>
      </c>
      <c r="G339" s="108" t="s">
        <v>35</v>
      </c>
      <c r="H339" s="108">
        <v>1</v>
      </c>
      <c r="I339" s="42">
        <v>50401000000</v>
      </c>
      <c r="J339" s="42" t="s">
        <v>1279</v>
      </c>
      <c r="K339" s="43">
        <v>2000000</v>
      </c>
      <c r="L339" s="4" t="s">
        <v>1138</v>
      </c>
      <c r="M339" s="16">
        <v>41547</v>
      </c>
      <c r="N339" s="42" t="s">
        <v>1052</v>
      </c>
      <c r="O339" s="42" t="s">
        <v>30</v>
      </c>
    </row>
    <row r="340" spans="1:55" ht="36" customHeight="1">
      <c r="A340" s="3" t="s">
        <v>774</v>
      </c>
      <c r="B340" s="7" t="s">
        <v>309</v>
      </c>
      <c r="C340" s="7" t="s">
        <v>314</v>
      </c>
      <c r="D340" s="5" t="s">
        <v>317</v>
      </c>
      <c r="E340" s="51" t="s">
        <v>49</v>
      </c>
      <c r="F340" s="7" t="s">
        <v>34</v>
      </c>
      <c r="G340" s="5" t="s">
        <v>35</v>
      </c>
      <c r="H340" s="6">
        <v>1</v>
      </c>
      <c r="I340" s="7" t="s">
        <v>341</v>
      </c>
      <c r="J340" s="5" t="s">
        <v>1301</v>
      </c>
      <c r="K340" s="6">
        <v>500000</v>
      </c>
      <c r="L340" s="7" t="s">
        <v>1140</v>
      </c>
      <c r="M340" s="16">
        <v>41639</v>
      </c>
      <c r="N340" s="5" t="s">
        <v>1052</v>
      </c>
      <c r="O340" s="5" t="s">
        <v>30</v>
      </c>
    </row>
    <row r="341" spans="1:55" ht="36" customHeight="1">
      <c r="A341" s="3" t="s">
        <v>775</v>
      </c>
      <c r="B341" s="7" t="s">
        <v>309</v>
      </c>
      <c r="C341" s="7" t="s">
        <v>314</v>
      </c>
      <c r="D341" s="5" t="s">
        <v>316</v>
      </c>
      <c r="E341" s="51" t="s">
        <v>49</v>
      </c>
      <c r="F341" s="7" t="s">
        <v>34</v>
      </c>
      <c r="G341" s="5" t="s">
        <v>35</v>
      </c>
      <c r="H341" s="6">
        <v>1</v>
      </c>
      <c r="I341" s="7" t="s">
        <v>341</v>
      </c>
      <c r="J341" s="5" t="s">
        <v>1301</v>
      </c>
      <c r="K341" s="6">
        <v>1000000</v>
      </c>
      <c r="L341" s="7" t="s">
        <v>1139</v>
      </c>
      <c r="M341" s="16">
        <v>41547</v>
      </c>
      <c r="N341" s="5" t="s">
        <v>1052</v>
      </c>
      <c r="O341" s="5" t="s">
        <v>30</v>
      </c>
    </row>
    <row r="342" spans="1:55" ht="36" customHeight="1">
      <c r="A342" s="3" t="s">
        <v>1147</v>
      </c>
      <c r="B342" s="7" t="s">
        <v>308</v>
      </c>
      <c r="C342" s="7" t="s">
        <v>314</v>
      </c>
      <c r="D342" s="5" t="s">
        <v>315</v>
      </c>
      <c r="E342" s="51" t="s">
        <v>49</v>
      </c>
      <c r="F342" s="7" t="s">
        <v>337</v>
      </c>
      <c r="G342" s="5" t="s">
        <v>338</v>
      </c>
      <c r="H342" s="6">
        <v>7500</v>
      </c>
      <c r="I342" s="7" t="s">
        <v>339</v>
      </c>
      <c r="J342" s="5" t="s">
        <v>340</v>
      </c>
      <c r="K342" s="6">
        <v>5000000</v>
      </c>
      <c r="L342" s="7" t="s">
        <v>1139</v>
      </c>
      <c r="M342" s="16">
        <v>41547</v>
      </c>
      <c r="N342" s="5" t="s">
        <v>1052</v>
      </c>
      <c r="O342" s="5" t="s">
        <v>30</v>
      </c>
    </row>
    <row r="343" spans="1:55" ht="36" customHeight="1">
      <c r="A343" s="3" t="s">
        <v>1148</v>
      </c>
      <c r="B343" s="7" t="s">
        <v>127</v>
      </c>
      <c r="C343" s="7" t="s">
        <v>335</v>
      </c>
      <c r="D343" s="5" t="s">
        <v>336</v>
      </c>
      <c r="E343" s="51" t="s">
        <v>49</v>
      </c>
      <c r="F343" s="7" t="s">
        <v>100</v>
      </c>
      <c r="G343" s="108" t="s">
        <v>174</v>
      </c>
      <c r="H343" s="6">
        <v>1</v>
      </c>
      <c r="I343" s="7" t="s">
        <v>341</v>
      </c>
      <c r="J343" s="5" t="s">
        <v>1301</v>
      </c>
      <c r="K343" s="6">
        <v>500000</v>
      </c>
      <c r="L343" s="7" t="s">
        <v>1140</v>
      </c>
      <c r="M343" s="16">
        <v>41639</v>
      </c>
      <c r="N343" s="5" t="s">
        <v>1052</v>
      </c>
      <c r="O343" s="5" t="s">
        <v>30</v>
      </c>
    </row>
    <row r="344" spans="1:55" ht="36" customHeight="1">
      <c r="A344" s="3" t="s">
        <v>1149</v>
      </c>
      <c r="B344" s="3" t="s">
        <v>204</v>
      </c>
      <c r="C344" s="3" t="s">
        <v>156</v>
      </c>
      <c r="D344" s="5" t="s">
        <v>333</v>
      </c>
      <c r="E344" s="51" t="s">
        <v>49</v>
      </c>
      <c r="F344" s="7" t="s">
        <v>100</v>
      </c>
      <c r="G344" s="108" t="s">
        <v>174</v>
      </c>
      <c r="H344" s="6">
        <v>1</v>
      </c>
      <c r="I344" s="7" t="s">
        <v>341</v>
      </c>
      <c r="J344" s="5" t="s">
        <v>1301</v>
      </c>
      <c r="K344" s="6">
        <v>554000</v>
      </c>
      <c r="L344" s="7" t="s">
        <v>1139</v>
      </c>
      <c r="M344" s="16">
        <v>41639</v>
      </c>
      <c r="N344" s="5" t="s">
        <v>1052</v>
      </c>
      <c r="O344" s="5" t="s">
        <v>30</v>
      </c>
    </row>
    <row r="345" spans="1:55" ht="36" customHeight="1">
      <c r="A345" s="3" t="s">
        <v>776</v>
      </c>
      <c r="B345" s="3" t="s">
        <v>280</v>
      </c>
      <c r="C345" s="13">
        <v>7250000</v>
      </c>
      <c r="D345" s="5" t="s">
        <v>1001</v>
      </c>
      <c r="E345" s="51" t="s">
        <v>49</v>
      </c>
      <c r="F345" s="7" t="s">
        <v>34</v>
      </c>
      <c r="G345" s="5" t="s">
        <v>35</v>
      </c>
      <c r="H345" s="6" t="s">
        <v>78</v>
      </c>
      <c r="I345" s="45" t="s">
        <v>133</v>
      </c>
      <c r="J345" s="7" t="s">
        <v>135</v>
      </c>
      <c r="K345" s="6">
        <v>675000</v>
      </c>
      <c r="L345" s="7" t="s">
        <v>1140</v>
      </c>
      <c r="M345" s="16">
        <v>41639</v>
      </c>
      <c r="N345" s="5" t="s">
        <v>1052</v>
      </c>
      <c r="O345" s="5" t="s">
        <v>72</v>
      </c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F345" s="36"/>
      <c r="AG345" s="36"/>
      <c r="AH345" s="36"/>
      <c r="AI345" s="36"/>
      <c r="AJ345" s="36"/>
      <c r="AK345" s="36"/>
      <c r="AL345" s="36"/>
      <c r="AM345" s="36"/>
      <c r="AN345" s="36"/>
      <c r="AO345" s="36"/>
      <c r="AP345" s="36"/>
      <c r="AQ345" s="36"/>
      <c r="AR345" s="36"/>
      <c r="AS345" s="36"/>
      <c r="AT345" s="36"/>
      <c r="AU345" s="36"/>
      <c r="AV345" s="36"/>
      <c r="AW345" s="36"/>
      <c r="AX345" s="36"/>
      <c r="AY345" s="36"/>
      <c r="AZ345" s="36"/>
      <c r="BA345" s="36"/>
      <c r="BB345" s="36"/>
      <c r="BC345" s="36"/>
    </row>
    <row r="346" spans="1:55" ht="36" customHeight="1">
      <c r="A346" s="3" t="s">
        <v>777</v>
      </c>
      <c r="B346" s="7" t="s">
        <v>313</v>
      </c>
      <c r="C346" s="7" t="s">
        <v>334</v>
      </c>
      <c r="D346" s="5" t="s">
        <v>938</v>
      </c>
      <c r="E346" s="51" t="s">
        <v>49</v>
      </c>
      <c r="F346" s="7" t="s">
        <v>100</v>
      </c>
      <c r="G346" s="108" t="s">
        <v>174</v>
      </c>
      <c r="H346" s="6">
        <v>1</v>
      </c>
      <c r="I346" s="7" t="s">
        <v>341</v>
      </c>
      <c r="J346" s="5" t="s">
        <v>1301</v>
      </c>
      <c r="K346" s="6">
        <v>735000</v>
      </c>
      <c r="L346" s="7" t="s">
        <v>1140</v>
      </c>
      <c r="M346" s="16">
        <v>41639</v>
      </c>
      <c r="N346" s="5" t="s">
        <v>1052</v>
      </c>
      <c r="O346" s="5" t="s">
        <v>30</v>
      </c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F346" s="36"/>
      <c r="AG346" s="36"/>
      <c r="AH346" s="36"/>
      <c r="AI346" s="36"/>
      <c r="AJ346" s="36"/>
      <c r="AK346" s="36"/>
      <c r="AL346" s="36"/>
      <c r="AM346" s="36"/>
      <c r="AN346" s="36"/>
      <c r="AO346" s="36"/>
      <c r="AP346" s="36"/>
      <c r="AQ346" s="36"/>
      <c r="AR346" s="36"/>
      <c r="AS346" s="36"/>
      <c r="AT346" s="36"/>
      <c r="AU346" s="36"/>
      <c r="AV346" s="36"/>
      <c r="AW346" s="36"/>
      <c r="AX346" s="36"/>
      <c r="AY346" s="36"/>
      <c r="AZ346" s="36"/>
      <c r="BA346" s="36"/>
      <c r="BB346" s="36"/>
      <c r="BC346" s="36"/>
    </row>
    <row r="347" spans="1:55" ht="48" customHeight="1">
      <c r="A347" s="3" t="s">
        <v>778</v>
      </c>
      <c r="B347" s="3" t="s">
        <v>312</v>
      </c>
      <c r="C347" s="13" t="s">
        <v>329</v>
      </c>
      <c r="D347" s="5" t="s">
        <v>330</v>
      </c>
      <c r="E347" s="51" t="s">
        <v>49</v>
      </c>
      <c r="F347" s="7" t="s">
        <v>34</v>
      </c>
      <c r="G347" s="5" t="s">
        <v>35</v>
      </c>
      <c r="H347" s="6" t="s">
        <v>78</v>
      </c>
      <c r="I347" s="7" t="s">
        <v>341</v>
      </c>
      <c r="J347" s="5" t="s">
        <v>1301</v>
      </c>
      <c r="K347" s="6">
        <v>971000</v>
      </c>
      <c r="L347" s="7" t="s">
        <v>1139</v>
      </c>
      <c r="M347" s="16">
        <v>41639</v>
      </c>
      <c r="N347" s="5" t="s">
        <v>1052</v>
      </c>
      <c r="O347" s="5" t="s">
        <v>72</v>
      </c>
    </row>
    <row r="348" spans="1:55" ht="36" customHeight="1">
      <c r="A348" s="3" t="s">
        <v>779</v>
      </c>
      <c r="B348" s="7" t="s">
        <v>116</v>
      </c>
      <c r="C348" s="7" t="s">
        <v>331</v>
      </c>
      <c r="D348" s="5" t="s">
        <v>332</v>
      </c>
      <c r="E348" s="51" t="s">
        <v>49</v>
      </c>
      <c r="F348" s="7" t="s">
        <v>100</v>
      </c>
      <c r="G348" s="108" t="s">
        <v>174</v>
      </c>
      <c r="H348" s="6">
        <v>1</v>
      </c>
      <c r="I348" s="7" t="s">
        <v>341</v>
      </c>
      <c r="J348" s="5" t="s">
        <v>1301</v>
      </c>
      <c r="K348" s="6">
        <v>1000000</v>
      </c>
      <c r="L348" s="7" t="s">
        <v>1140</v>
      </c>
      <c r="M348" s="16">
        <v>41639</v>
      </c>
      <c r="N348" s="5" t="s">
        <v>1052</v>
      </c>
      <c r="O348" s="5" t="s">
        <v>30</v>
      </c>
    </row>
    <row r="349" spans="1:55" ht="36" customHeight="1">
      <c r="A349" s="3" t="s">
        <v>780</v>
      </c>
      <c r="B349" s="7" t="s">
        <v>438</v>
      </c>
      <c r="C349" s="7" t="s">
        <v>326</v>
      </c>
      <c r="D349" s="5" t="s">
        <v>328</v>
      </c>
      <c r="E349" s="51" t="s">
        <v>49</v>
      </c>
      <c r="F349" s="7" t="s">
        <v>34</v>
      </c>
      <c r="G349" s="5" t="s">
        <v>35</v>
      </c>
      <c r="H349" s="6">
        <v>1</v>
      </c>
      <c r="I349" s="7" t="s">
        <v>341</v>
      </c>
      <c r="J349" s="5" t="s">
        <v>1301</v>
      </c>
      <c r="K349" s="6">
        <v>5000000</v>
      </c>
      <c r="L349" s="7" t="s">
        <v>1138</v>
      </c>
      <c r="M349" s="16">
        <v>41639</v>
      </c>
      <c r="N349" s="5" t="s">
        <v>1052</v>
      </c>
      <c r="O349" s="5" t="s">
        <v>30</v>
      </c>
    </row>
    <row r="350" spans="1:55" ht="36" customHeight="1">
      <c r="A350" s="3" t="s">
        <v>781</v>
      </c>
      <c r="B350" s="7" t="s">
        <v>438</v>
      </c>
      <c r="C350" s="7" t="s">
        <v>326</v>
      </c>
      <c r="D350" s="5" t="s">
        <v>327</v>
      </c>
      <c r="E350" s="51" t="s">
        <v>49</v>
      </c>
      <c r="F350" s="7" t="s">
        <v>34</v>
      </c>
      <c r="G350" s="5" t="s">
        <v>35</v>
      </c>
      <c r="H350" s="6">
        <v>1</v>
      </c>
      <c r="I350" s="7" t="s">
        <v>339</v>
      </c>
      <c r="J350" s="5" t="s">
        <v>340</v>
      </c>
      <c r="K350" s="6">
        <v>8000000</v>
      </c>
      <c r="L350" s="7" t="s">
        <v>1138</v>
      </c>
      <c r="M350" s="16">
        <v>41639</v>
      </c>
      <c r="N350" s="5" t="s">
        <v>1052</v>
      </c>
      <c r="O350" s="5" t="s">
        <v>30</v>
      </c>
    </row>
    <row r="351" spans="1:55" ht="36" customHeight="1">
      <c r="A351" s="3" t="s">
        <v>782</v>
      </c>
      <c r="B351" s="3" t="s">
        <v>204</v>
      </c>
      <c r="C351" s="3" t="s">
        <v>295</v>
      </c>
      <c r="D351" s="108" t="s">
        <v>296</v>
      </c>
      <c r="E351" s="51" t="s">
        <v>49</v>
      </c>
      <c r="F351" s="3" t="s">
        <v>34</v>
      </c>
      <c r="G351" s="108" t="s">
        <v>35</v>
      </c>
      <c r="H351" s="108">
        <v>1</v>
      </c>
      <c r="I351" s="3" t="s">
        <v>1344</v>
      </c>
      <c r="J351" s="108" t="s">
        <v>1345</v>
      </c>
      <c r="K351" s="2">
        <v>800000</v>
      </c>
      <c r="L351" s="3" t="s">
        <v>1138</v>
      </c>
      <c r="M351" s="16">
        <v>41639</v>
      </c>
      <c r="N351" s="108" t="s">
        <v>1052</v>
      </c>
      <c r="O351" s="108" t="s">
        <v>30</v>
      </c>
    </row>
    <row r="352" spans="1:55" ht="36" customHeight="1">
      <c r="A352" s="3" t="s">
        <v>783</v>
      </c>
      <c r="B352" s="3" t="s">
        <v>204</v>
      </c>
      <c r="C352" s="3" t="s">
        <v>295</v>
      </c>
      <c r="D352" s="108" t="s">
        <v>205</v>
      </c>
      <c r="E352" s="51" t="s">
        <v>49</v>
      </c>
      <c r="F352" s="3" t="s">
        <v>34</v>
      </c>
      <c r="G352" s="108" t="s">
        <v>35</v>
      </c>
      <c r="H352" s="108">
        <v>1</v>
      </c>
      <c r="I352" s="3" t="s">
        <v>298</v>
      </c>
      <c r="J352" s="108" t="s">
        <v>1273</v>
      </c>
      <c r="K352" s="2">
        <v>1300000</v>
      </c>
      <c r="L352" s="3" t="s">
        <v>1138</v>
      </c>
      <c r="M352" s="16">
        <v>41639</v>
      </c>
      <c r="N352" s="108" t="s">
        <v>1052</v>
      </c>
      <c r="O352" s="108" t="s">
        <v>30</v>
      </c>
    </row>
    <row r="353" spans="1:55" ht="36" customHeight="1">
      <c r="A353" s="13">
        <v>402</v>
      </c>
      <c r="B353" s="3" t="s">
        <v>95</v>
      </c>
      <c r="C353" s="3" t="s">
        <v>124</v>
      </c>
      <c r="D353" s="108" t="s">
        <v>1435</v>
      </c>
      <c r="E353" s="51" t="s">
        <v>49</v>
      </c>
      <c r="F353" s="3" t="s">
        <v>34</v>
      </c>
      <c r="G353" s="108" t="s">
        <v>35</v>
      </c>
      <c r="H353" s="108">
        <v>1</v>
      </c>
      <c r="I353" s="3" t="s">
        <v>298</v>
      </c>
      <c r="J353" s="108" t="s">
        <v>1273</v>
      </c>
      <c r="K353" s="2">
        <v>4541919</v>
      </c>
      <c r="L353" s="3" t="s">
        <v>1139</v>
      </c>
      <c r="M353" s="16">
        <v>41639</v>
      </c>
      <c r="N353" s="108" t="s">
        <v>1052</v>
      </c>
      <c r="O353" s="108" t="s">
        <v>30</v>
      </c>
    </row>
    <row r="354" spans="1:55" ht="36" customHeight="1">
      <c r="A354" s="3" t="s">
        <v>784</v>
      </c>
      <c r="B354" s="3" t="s">
        <v>95</v>
      </c>
      <c r="C354" s="3" t="s">
        <v>124</v>
      </c>
      <c r="D354" s="108" t="s">
        <v>297</v>
      </c>
      <c r="E354" s="51" t="s">
        <v>49</v>
      </c>
      <c r="F354" s="3" t="s">
        <v>34</v>
      </c>
      <c r="G354" s="108" t="s">
        <v>35</v>
      </c>
      <c r="H354" s="108">
        <v>1</v>
      </c>
      <c r="I354" s="3" t="s">
        <v>298</v>
      </c>
      <c r="J354" s="108" t="s">
        <v>1273</v>
      </c>
      <c r="K354" s="2">
        <v>1250000</v>
      </c>
      <c r="L354" s="3" t="s">
        <v>1138</v>
      </c>
      <c r="M354" s="16">
        <v>41639</v>
      </c>
      <c r="N354" s="108" t="s">
        <v>1052</v>
      </c>
      <c r="O354" s="108" t="s">
        <v>30</v>
      </c>
    </row>
    <row r="355" spans="1:55" ht="60" customHeight="1">
      <c r="A355" s="3" t="s">
        <v>785</v>
      </c>
      <c r="B355" s="3" t="s">
        <v>160</v>
      </c>
      <c r="C355" s="3" t="s">
        <v>161</v>
      </c>
      <c r="D355" s="108" t="s">
        <v>920</v>
      </c>
      <c r="E355" s="51" t="s">
        <v>49</v>
      </c>
      <c r="F355" s="3" t="s">
        <v>34</v>
      </c>
      <c r="G355" s="108" t="s">
        <v>35</v>
      </c>
      <c r="H355" s="108">
        <v>1</v>
      </c>
      <c r="I355" s="3" t="s">
        <v>298</v>
      </c>
      <c r="J355" s="108" t="s">
        <v>1273</v>
      </c>
      <c r="K355" s="2">
        <v>3000000</v>
      </c>
      <c r="L355" s="3" t="s">
        <v>1140</v>
      </c>
      <c r="M355" s="16">
        <v>41639</v>
      </c>
      <c r="N355" s="108" t="s">
        <v>1048</v>
      </c>
      <c r="O355" s="108" t="s">
        <v>30</v>
      </c>
    </row>
    <row r="356" spans="1:55" ht="36" customHeight="1">
      <c r="A356" s="60" t="s">
        <v>1167</v>
      </c>
      <c r="B356" s="3" t="s">
        <v>299</v>
      </c>
      <c r="C356" s="3" t="s">
        <v>300</v>
      </c>
      <c r="D356" s="108" t="s">
        <v>984</v>
      </c>
      <c r="E356" s="51" t="s">
        <v>49</v>
      </c>
      <c r="F356" s="3" t="s">
        <v>302</v>
      </c>
      <c r="G356" s="108" t="s">
        <v>353</v>
      </c>
      <c r="H356" s="108">
        <v>610</v>
      </c>
      <c r="I356" s="3" t="s">
        <v>303</v>
      </c>
      <c r="J356" s="108" t="s">
        <v>1316</v>
      </c>
      <c r="K356" s="2">
        <v>4556779.6610169495</v>
      </c>
      <c r="L356" s="3" t="s">
        <v>1138</v>
      </c>
      <c r="M356" s="16">
        <v>41729</v>
      </c>
      <c r="N356" s="108" t="s">
        <v>1052</v>
      </c>
      <c r="O356" s="108" t="s">
        <v>30</v>
      </c>
    </row>
    <row r="357" spans="1:55" s="36" customFormat="1" ht="36" customHeight="1">
      <c r="A357" s="13">
        <v>406</v>
      </c>
      <c r="B357" s="3" t="s">
        <v>95</v>
      </c>
      <c r="C357" s="3" t="s">
        <v>124</v>
      </c>
      <c r="D357" s="108" t="s">
        <v>1436</v>
      </c>
      <c r="E357" s="51" t="s">
        <v>49</v>
      </c>
      <c r="F357" s="3" t="s">
        <v>34</v>
      </c>
      <c r="G357" s="108" t="s">
        <v>35</v>
      </c>
      <c r="H357" s="108">
        <v>1</v>
      </c>
      <c r="I357" s="3" t="s">
        <v>298</v>
      </c>
      <c r="J357" s="108" t="s">
        <v>1273</v>
      </c>
      <c r="K357" s="2">
        <v>4527000</v>
      </c>
      <c r="L357" s="3" t="s">
        <v>1139</v>
      </c>
      <c r="M357" s="16">
        <v>41639</v>
      </c>
      <c r="N357" s="108" t="s">
        <v>1052</v>
      </c>
      <c r="O357" s="108" t="s">
        <v>30</v>
      </c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</row>
    <row r="358" spans="1:55" s="36" customFormat="1" ht="36" customHeight="1">
      <c r="A358" s="3" t="s">
        <v>786</v>
      </c>
      <c r="B358" s="3" t="s">
        <v>293</v>
      </c>
      <c r="C358" s="3" t="s">
        <v>1175</v>
      </c>
      <c r="D358" s="108" t="s">
        <v>933</v>
      </c>
      <c r="E358" s="51" t="s">
        <v>49</v>
      </c>
      <c r="F358" s="3" t="s">
        <v>34</v>
      </c>
      <c r="G358" s="108" t="s">
        <v>35</v>
      </c>
      <c r="H358" s="108">
        <v>1</v>
      </c>
      <c r="I358" s="3" t="s">
        <v>294</v>
      </c>
      <c r="J358" s="108" t="s">
        <v>1205</v>
      </c>
      <c r="K358" s="2">
        <v>16625000</v>
      </c>
      <c r="L358" s="3" t="s">
        <v>1138</v>
      </c>
      <c r="M358" s="16">
        <v>41639</v>
      </c>
      <c r="N358" s="108" t="s">
        <v>1052</v>
      </c>
      <c r="O358" s="108" t="s">
        <v>30</v>
      </c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</row>
    <row r="359" spans="1:55" ht="60" customHeight="1">
      <c r="A359" s="3" t="s">
        <v>1150</v>
      </c>
      <c r="B359" s="3" t="s">
        <v>304</v>
      </c>
      <c r="C359" s="3" t="s">
        <v>305</v>
      </c>
      <c r="D359" s="108" t="s">
        <v>935</v>
      </c>
      <c r="E359" s="51" t="s">
        <v>49</v>
      </c>
      <c r="F359" s="3" t="s">
        <v>34</v>
      </c>
      <c r="G359" s="108" t="s">
        <v>35</v>
      </c>
      <c r="H359" s="108">
        <v>1</v>
      </c>
      <c r="I359" s="3" t="s">
        <v>306</v>
      </c>
      <c r="J359" s="108" t="s">
        <v>1281</v>
      </c>
      <c r="K359" s="2">
        <v>200000000</v>
      </c>
      <c r="L359" s="3" t="s">
        <v>1140</v>
      </c>
      <c r="M359" s="16">
        <v>41639</v>
      </c>
      <c r="N359" s="12" t="s">
        <v>1048</v>
      </c>
      <c r="O359" s="108" t="s">
        <v>30</v>
      </c>
    </row>
    <row r="360" spans="1:55" ht="36" customHeight="1">
      <c r="A360" s="3">
        <v>412</v>
      </c>
      <c r="B360" s="3" t="s">
        <v>283</v>
      </c>
      <c r="C360" s="3" t="s">
        <v>284</v>
      </c>
      <c r="D360" s="3" t="s">
        <v>1346</v>
      </c>
      <c r="E360" s="51" t="s">
        <v>49</v>
      </c>
      <c r="F360" s="3">
        <v>876</v>
      </c>
      <c r="G360" s="3" t="s">
        <v>35</v>
      </c>
      <c r="H360" s="3">
        <v>1</v>
      </c>
      <c r="I360" s="3">
        <v>92401000000</v>
      </c>
      <c r="J360" s="3" t="s">
        <v>282</v>
      </c>
      <c r="K360" s="2">
        <v>1000000</v>
      </c>
      <c r="L360" s="3" t="s">
        <v>1140</v>
      </c>
      <c r="M360" s="16">
        <v>41639</v>
      </c>
      <c r="N360" s="3" t="s">
        <v>1052</v>
      </c>
      <c r="O360" s="3" t="s">
        <v>30</v>
      </c>
    </row>
    <row r="361" spans="1:55" ht="36" customHeight="1">
      <c r="A361" s="3" t="s">
        <v>787</v>
      </c>
      <c r="B361" s="3" t="s">
        <v>122</v>
      </c>
      <c r="C361" s="3" t="s">
        <v>424</v>
      </c>
      <c r="D361" s="108" t="s">
        <v>927</v>
      </c>
      <c r="E361" s="51" t="s">
        <v>49</v>
      </c>
      <c r="F361" s="3" t="s">
        <v>34</v>
      </c>
      <c r="G361" s="108" t="s">
        <v>35</v>
      </c>
      <c r="H361" s="108">
        <v>1</v>
      </c>
      <c r="I361" s="3" t="s">
        <v>286</v>
      </c>
      <c r="J361" s="108" t="s">
        <v>1282</v>
      </c>
      <c r="K361" s="2">
        <v>1000000</v>
      </c>
      <c r="L361" s="3" t="s">
        <v>1138</v>
      </c>
      <c r="M361" s="16">
        <v>41455</v>
      </c>
      <c r="N361" s="108" t="s">
        <v>1052</v>
      </c>
      <c r="O361" s="108" t="s">
        <v>30</v>
      </c>
    </row>
    <row r="362" spans="1:55" ht="36" customHeight="1">
      <c r="A362" s="3">
        <v>415</v>
      </c>
      <c r="B362" s="3">
        <v>45</v>
      </c>
      <c r="C362" s="3">
        <v>4530761</v>
      </c>
      <c r="D362" s="3" t="s">
        <v>291</v>
      </c>
      <c r="E362" s="51" t="s">
        <v>49</v>
      </c>
      <c r="F362" s="3">
        <v>876</v>
      </c>
      <c r="G362" s="3" t="s">
        <v>35</v>
      </c>
      <c r="H362" s="3">
        <v>1</v>
      </c>
      <c r="I362" s="3">
        <v>92401000000</v>
      </c>
      <c r="J362" s="3" t="s">
        <v>282</v>
      </c>
      <c r="K362" s="2">
        <v>2500000</v>
      </c>
      <c r="L362" s="3" t="s">
        <v>1139</v>
      </c>
      <c r="M362" s="16">
        <v>41639</v>
      </c>
      <c r="N362" s="3" t="s">
        <v>1052</v>
      </c>
      <c r="O362" s="3" t="s">
        <v>30</v>
      </c>
    </row>
    <row r="363" spans="1:55" ht="48" customHeight="1">
      <c r="A363" s="3" t="s">
        <v>788</v>
      </c>
      <c r="B363" s="3" t="s">
        <v>122</v>
      </c>
      <c r="C363" s="3" t="s">
        <v>424</v>
      </c>
      <c r="D363" s="108" t="s">
        <v>926</v>
      </c>
      <c r="E363" s="51" t="s">
        <v>49</v>
      </c>
      <c r="F363" s="3" t="s">
        <v>34</v>
      </c>
      <c r="G363" s="108" t="s">
        <v>35</v>
      </c>
      <c r="H363" s="108">
        <v>1</v>
      </c>
      <c r="I363" s="3" t="s">
        <v>425</v>
      </c>
      <c r="J363" s="108" t="s">
        <v>282</v>
      </c>
      <c r="K363" s="2">
        <v>985000</v>
      </c>
      <c r="L363" s="3" t="s">
        <v>1138</v>
      </c>
      <c r="M363" s="16">
        <v>41547</v>
      </c>
      <c r="N363" s="108" t="s">
        <v>1052</v>
      </c>
      <c r="O363" s="108" t="s">
        <v>30</v>
      </c>
    </row>
    <row r="364" spans="1:55" ht="36" customHeight="1">
      <c r="A364" s="3" t="s">
        <v>789</v>
      </c>
      <c r="B364" s="3" t="s">
        <v>122</v>
      </c>
      <c r="C364" s="3" t="s">
        <v>424</v>
      </c>
      <c r="D364" s="108" t="s">
        <v>930</v>
      </c>
      <c r="E364" s="51" t="s">
        <v>49</v>
      </c>
      <c r="F364" s="3" t="s">
        <v>34</v>
      </c>
      <c r="G364" s="108" t="s">
        <v>35</v>
      </c>
      <c r="H364" s="108">
        <v>1</v>
      </c>
      <c r="I364" s="3" t="s">
        <v>425</v>
      </c>
      <c r="J364" s="108" t="s">
        <v>282</v>
      </c>
      <c r="K364" s="2">
        <v>6800000</v>
      </c>
      <c r="L364" s="3" t="s">
        <v>1138</v>
      </c>
      <c r="M364" s="16">
        <v>41547</v>
      </c>
      <c r="N364" s="108" t="s">
        <v>1052</v>
      </c>
      <c r="O364" s="108" t="s">
        <v>30</v>
      </c>
    </row>
    <row r="365" spans="1:55" ht="48" customHeight="1">
      <c r="A365" s="3" t="s">
        <v>790</v>
      </c>
      <c r="B365" s="3" t="s">
        <v>287</v>
      </c>
      <c r="C365" s="3" t="s">
        <v>288</v>
      </c>
      <c r="D365" s="108" t="s">
        <v>931</v>
      </c>
      <c r="E365" s="51" t="s">
        <v>49</v>
      </c>
      <c r="F365" s="3" t="s">
        <v>34</v>
      </c>
      <c r="G365" s="108" t="s">
        <v>35</v>
      </c>
      <c r="H365" s="108">
        <v>1</v>
      </c>
      <c r="I365" s="3" t="s">
        <v>286</v>
      </c>
      <c r="J365" s="108" t="s">
        <v>1282</v>
      </c>
      <c r="K365" s="2">
        <v>41000000</v>
      </c>
      <c r="L365" s="3" t="s">
        <v>1138</v>
      </c>
      <c r="M365" s="16">
        <v>41578</v>
      </c>
      <c r="N365" s="108" t="s">
        <v>1052</v>
      </c>
      <c r="O365" s="108" t="s">
        <v>30</v>
      </c>
    </row>
    <row r="366" spans="1:55" ht="60" customHeight="1">
      <c r="A366" s="3" t="s">
        <v>791</v>
      </c>
      <c r="B366" s="3" t="s">
        <v>103</v>
      </c>
      <c r="C366" s="3" t="s">
        <v>104</v>
      </c>
      <c r="D366" s="108" t="s">
        <v>105</v>
      </c>
      <c r="E366" s="51" t="s">
        <v>49</v>
      </c>
      <c r="F366" s="3" t="s">
        <v>100</v>
      </c>
      <c r="G366" s="108" t="s">
        <v>174</v>
      </c>
      <c r="H366" s="3" t="s">
        <v>78</v>
      </c>
      <c r="I366" s="3" t="s">
        <v>91</v>
      </c>
      <c r="J366" s="108" t="s">
        <v>1283</v>
      </c>
      <c r="K366" s="1">
        <v>864000</v>
      </c>
      <c r="L366" s="3" t="s">
        <v>1140</v>
      </c>
      <c r="M366" s="16">
        <v>41759</v>
      </c>
      <c r="N366" s="12" t="s">
        <v>1048</v>
      </c>
      <c r="O366" s="108" t="s">
        <v>30</v>
      </c>
    </row>
    <row r="367" spans="1:55" ht="36" customHeight="1">
      <c r="A367" s="3" t="s">
        <v>792</v>
      </c>
      <c r="B367" s="3" t="s">
        <v>206</v>
      </c>
      <c r="C367" s="3" t="s">
        <v>106</v>
      </c>
      <c r="D367" s="108" t="s">
        <v>107</v>
      </c>
      <c r="E367" s="51" t="s">
        <v>49</v>
      </c>
      <c r="F367" s="3" t="s">
        <v>34</v>
      </c>
      <c r="G367" s="108" t="s">
        <v>35</v>
      </c>
      <c r="H367" s="108">
        <v>1</v>
      </c>
      <c r="I367" s="3" t="s">
        <v>91</v>
      </c>
      <c r="J367" s="108" t="s">
        <v>1283</v>
      </c>
      <c r="K367" s="1">
        <v>1500000</v>
      </c>
      <c r="L367" s="3" t="s">
        <v>1140</v>
      </c>
      <c r="M367" s="16">
        <v>41759</v>
      </c>
      <c r="N367" s="108" t="s">
        <v>1052</v>
      </c>
      <c r="O367" s="108" t="s">
        <v>30</v>
      </c>
    </row>
    <row r="368" spans="1:55" ht="36" customHeight="1">
      <c r="A368" s="3" t="s">
        <v>793</v>
      </c>
      <c r="B368" s="3" t="s">
        <v>97</v>
      </c>
      <c r="C368" s="3" t="s">
        <v>98</v>
      </c>
      <c r="D368" s="108" t="s">
        <v>99</v>
      </c>
      <c r="E368" s="51" t="s">
        <v>49</v>
      </c>
      <c r="F368" s="3" t="s">
        <v>100</v>
      </c>
      <c r="G368" s="108" t="s">
        <v>174</v>
      </c>
      <c r="H368" s="108">
        <v>1</v>
      </c>
      <c r="I368" s="3" t="s">
        <v>91</v>
      </c>
      <c r="J368" s="108" t="s">
        <v>1283</v>
      </c>
      <c r="K368" s="1">
        <v>2000000</v>
      </c>
      <c r="L368" s="3" t="s">
        <v>1138</v>
      </c>
      <c r="M368" s="16">
        <v>41759</v>
      </c>
      <c r="N368" s="108" t="s">
        <v>1052</v>
      </c>
      <c r="O368" s="108" t="s">
        <v>30</v>
      </c>
    </row>
    <row r="369" spans="1:15" ht="36" customHeight="1">
      <c r="A369" s="3" t="s">
        <v>794</v>
      </c>
      <c r="B369" s="3" t="s">
        <v>85</v>
      </c>
      <c r="C369" s="3" t="s">
        <v>90</v>
      </c>
      <c r="D369" s="108" t="s">
        <v>203</v>
      </c>
      <c r="E369" s="51" t="s">
        <v>49</v>
      </c>
      <c r="F369" s="3" t="s">
        <v>87</v>
      </c>
      <c r="G369" s="108" t="s">
        <v>88</v>
      </c>
      <c r="H369" s="108">
        <v>148876</v>
      </c>
      <c r="I369" s="3" t="s">
        <v>91</v>
      </c>
      <c r="J369" s="108" t="s">
        <v>1283</v>
      </c>
      <c r="K369" s="1">
        <v>3785000</v>
      </c>
      <c r="L369" s="3" t="s">
        <v>1139</v>
      </c>
      <c r="M369" s="16">
        <v>41759</v>
      </c>
      <c r="N369" s="108" t="s">
        <v>1052</v>
      </c>
      <c r="O369" s="108" t="s">
        <v>30</v>
      </c>
    </row>
    <row r="370" spans="1:15" ht="36" customHeight="1">
      <c r="A370" s="60" t="s">
        <v>795</v>
      </c>
      <c r="B370" s="3" t="s">
        <v>95</v>
      </c>
      <c r="C370" s="3" t="s">
        <v>124</v>
      </c>
      <c r="D370" s="108" t="s">
        <v>201</v>
      </c>
      <c r="E370" s="51" t="s">
        <v>49</v>
      </c>
      <c r="F370" s="3" t="s">
        <v>93</v>
      </c>
      <c r="G370" s="108" t="s">
        <v>94</v>
      </c>
      <c r="H370" s="108">
        <v>2</v>
      </c>
      <c r="I370" s="3" t="s">
        <v>91</v>
      </c>
      <c r="J370" s="108" t="s">
        <v>1317</v>
      </c>
      <c r="K370" s="1">
        <v>10000000</v>
      </c>
      <c r="L370" s="3" t="s">
        <v>1138</v>
      </c>
      <c r="M370" s="16">
        <v>41759</v>
      </c>
      <c r="N370" s="108" t="s">
        <v>1052</v>
      </c>
      <c r="O370" s="108" t="s">
        <v>30</v>
      </c>
    </row>
    <row r="371" spans="1:15" ht="36" customHeight="1">
      <c r="A371" s="60" t="s">
        <v>796</v>
      </c>
      <c r="B371" s="3" t="s">
        <v>122</v>
      </c>
      <c r="C371" s="3" t="s">
        <v>123</v>
      </c>
      <c r="D371" s="108" t="s">
        <v>917</v>
      </c>
      <c r="E371" s="51" t="s">
        <v>49</v>
      </c>
      <c r="F371" s="3" t="s">
        <v>34</v>
      </c>
      <c r="G371" s="108" t="s">
        <v>35</v>
      </c>
      <c r="H371" s="108">
        <v>1</v>
      </c>
      <c r="I371" s="3" t="s">
        <v>91</v>
      </c>
      <c r="J371" s="108" t="s">
        <v>1317</v>
      </c>
      <c r="K371" s="1">
        <v>27000000</v>
      </c>
      <c r="L371" s="3" t="s">
        <v>1138</v>
      </c>
      <c r="M371" s="16">
        <v>41759</v>
      </c>
      <c r="N371" s="108" t="s">
        <v>1052</v>
      </c>
      <c r="O371" s="108" t="s">
        <v>30</v>
      </c>
    </row>
    <row r="372" spans="1:15" ht="48" customHeight="1">
      <c r="A372" s="60" t="s">
        <v>797</v>
      </c>
      <c r="B372" s="3" t="s">
        <v>95</v>
      </c>
      <c r="C372" s="3" t="s">
        <v>124</v>
      </c>
      <c r="D372" s="108" t="s">
        <v>1190</v>
      </c>
      <c r="E372" s="51" t="s">
        <v>49</v>
      </c>
      <c r="F372" s="3" t="s">
        <v>34</v>
      </c>
      <c r="G372" s="108" t="s">
        <v>35</v>
      </c>
      <c r="H372" s="108">
        <v>1</v>
      </c>
      <c r="I372" s="3" t="s">
        <v>91</v>
      </c>
      <c r="J372" s="108" t="s">
        <v>1317</v>
      </c>
      <c r="K372" s="1">
        <v>44181610</v>
      </c>
      <c r="L372" s="3" t="s">
        <v>1138</v>
      </c>
      <c r="M372" s="16">
        <v>41759</v>
      </c>
      <c r="N372" s="108" t="s">
        <v>1052</v>
      </c>
      <c r="O372" s="108" t="s">
        <v>30</v>
      </c>
    </row>
    <row r="373" spans="1:15" ht="36" customHeight="1">
      <c r="A373" s="3" t="s">
        <v>798</v>
      </c>
      <c r="B373" s="3" t="s">
        <v>985</v>
      </c>
      <c r="C373" s="3" t="s">
        <v>986</v>
      </c>
      <c r="D373" s="3" t="s">
        <v>987</v>
      </c>
      <c r="E373" s="51" t="s">
        <v>49</v>
      </c>
      <c r="F373" s="3" t="s">
        <v>34</v>
      </c>
      <c r="G373" s="3" t="s">
        <v>344</v>
      </c>
      <c r="H373" s="3" t="s">
        <v>504</v>
      </c>
      <c r="I373" s="3" t="s">
        <v>429</v>
      </c>
      <c r="J373" s="3" t="s">
        <v>430</v>
      </c>
      <c r="K373" s="2">
        <v>1637500</v>
      </c>
      <c r="L373" s="3" t="s">
        <v>1140</v>
      </c>
      <c r="M373" s="16">
        <v>41639</v>
      </c>
      <c r="N373" s="3" t="s">
        <v>1052</v>
      </c>
      <c r="O373" s="3" t="s">
        <v>30</v>
      </c>
    </row>
    <row r="374" spans="1:15" ht="36" customHeight="1">
      <c r="A374" s="3" t="s">
        <v>799</v>
      </c>
      <c r="B374" s="3" t="s">
        <v>204</v>
      </c>
      <c r="C374" s="3" t="s">
        <v>156</v>
      </c>
      <c r="D374" s="108" t="s">
        <v>1029</v>
      </c>
      <c r="E374" s="51" t="s">
        <v>49</v>
      </c>
      <c r="F374" s="3">
        <v>876</v>
      </c>
      <c r="G374" s="108" t="s">
        <v>35</v>
      </c>
      <c r="H374" s="108">
        <v>1</v>
      </c>
      <c r="I374" s="3">
        <v>45277571000</v>
      </c>
      <c r="J374" s="108" t="s">
        <v>1118</v>
      </c>
      <c r="K374" s="2">
        <v>710000</v>
      </c>
      <c r="L374" s="3" t="s">
        <v>1140</v>
      </c>
      <c r="M374" s="16">
        <v>41639</v>
      </c>
      <c r="N374" s="108" t="s">
        <v>1052</v>
      </c>
      <c r="O374" s="108" t="s">
        <v>30</v>
      </c>
    </row>
    <row r="375" spans="1:15" ht="36" customHeight="1">
      <c r="A375" s="3" t="s">
        <v>800</v>
      </c>
      <c r="B375" s="3" t="s">
        <v>95</v>
      </c>
      <c r="C375" s="3" t="s">
        <v>124</v>
      </c>
      <c r="D375" s="108" t="s">
        <v>409</v>
      </c>
      <c r="E375" s="51" t="s">
        <v>49</v>
      </c>
      <c r="F375" s="3">
        <v>876</v>
      </c>
      <c r="G375" s="108" t="s">
        <v>35</v>
      </c>
      <c r="H375" s="108">
        <v>1</v>
      </c>
      <c r="I375" s="3">
        <v>45277571000</v>
      </c>
      <c r="J375" s="108" t="s">
        <v>1118</v>
      </c>
      <c r="K375" s="2">
        <v>860000</v>
      </c>
      <c r="L375" s="3" t="s">
        <v>1140</v>
      </c>
      <c r="M375" s="16">
        <v>41639</v>
      </c>
      <c r="N375" s="108" t="s">
        <v>1052</v>
      </c>
      <c r="O375" s="108" t="s">
        <v>30</v>
      </c>
    </row>
    <row r="376" spans="1:15" ht="84" customHeight="1">
      <c r="A376" s="3" t="s">
        <v>801</v>
      </c>
      <c r="B376" s="3" t="s">
        <v>122</v>
      </c>
      <c r="C376" s="3" t="s">
        <v>123</v>
      </c>
      <c r="D376" s="108" t="s">
        <v>410</v>
      </c>
      <c r="E376" s="51" t="s">
        <v>49</v>
      </c>
      <c r="F376" s="3">
        <v>876</v>
      </c>
      <c r="G376" s="108" t="s">
        <v>35</v>
      </c>
      <c r="H376" s="108">
        <v>1</v>
      </c>
      <c r="I376" s="3">
        <v>45277571000</v>
      </c>
      <c r="J376" s="108" t="s">
        <v>1118</v>
      </c>
      <c r="K376" s="2">
        <v>1500000</v>
      </c>
      <c r="L376" s="3" t="s">
        <v>1140</v>
      </c>
      <c r="M376" s="16">
        <v>41639</v>
      </c>
      <c r="N376" s="108" t="s">
        <v>1052</v>
      </c>
      <c r="O376" s="108" t="s">
        <v>30</v>
      </c>
    </row>
    <row r="377" spans="1:15" ht="36" customHeight="1">
      <c r="A377" s="3" t="s">
        <v>802</v>
      </c>
      <c r="B377" s="3" t="s">
        <v>95</v>
      </c>
      <c r="C377" s="3" t="s">
        <v>124</v>
      </c>
      <c r="D377" s="108" t="s">
        <v>408</v>
      </c>
      <c r="E377" s="51" t="s">
        <v>49</v>
      </c>
      <c r="F377" s="3">
        <v>876</v>
      </c>
      <c r="G377" s="108" t="s">
        <v>35</v>
      </c>
      <c r="H377" s="108">
        <v>1</v>
      </c>
      <c r="I377" s="3">
        <v>45277571000</v>
      </c>
      <c r="J377" s="108" t="s">
        <v>1118</v>
      </c>
      <c r="K377" s="2">
        <v>2800000</v>
      </c>
      <c r="L377" s="3" t="s">
        <v>1138</v>
      </c>
      <c r="M377" s="16">
        <v>41547</v>
      </c>
      <c r="N377" s="108" t="s">
        <v>1052</v>
      </c>
      <c r="O377" s="108" t="s">
        <v>30</v>
      </c>
    </row>
    <row r="378" spans="1:15" ht="36" customHeight="1">
      <c r="A378" s="3" t="s">
        <v>803</v>
      </c>
      <c r="B378" s="3" t="s">
        <v>122</v>
      </c>
      <c r="C378" s="3" t="s">
        <v>402</v>
      </c>
      <c r="D378" s="108" t="s">
        <v>404</v>
      </c>
      <c r="E378" s="51" t="s">
        <v>49</v>
      </c>
      <c r="F378" s="3">
        <v>876</v>
      </c>
      <c r="G378" s="108" t="s">
        <v>35</v>
      </c>
      <c r="H378" s="108">
        <v>1</v>
      </c>
      <c r="I378" s="3">
        <v>45277571000</v>
      </c>
      <c r="J378" s="108" t="s">
        <v>1118</v>
      </c>
      <c r="K378" s="2">
        <v>1500000</v>
      </c>
      <c r="L378" s="3" t="s">
        <v>1140</v>
      </c>
      <c r="M378" s="16">
        <v>41639</v>
      </c>
      <c r="N378" s="108" t="s">
        <v>1052</v>
      </c>
      <c r="O378" s="108" t="s">
        <v>30</v>
      </c>
    </row>
    <row r="379" spans="1:15" ht="36" customHeight="1">
      <c r="A379" s="3" t="s">
        <v>804</v>
      </c>
      <c r="B379" s="3" t="s">
        <v>399</v>
      </c>
      <c r="C379" s="3" t="s">
        <v>400</v>
      </c>
      <c r="D379" s="108" t="s">
        <v>401</v>
      </c>
      <c r="E379" s="51" t="s">
        <v>49</v>
      </c>
      <c r="F379" s="3">
        <v>796</v>
      </c>
      <c r="G379" s="108" t="s">
        <v>174</v>
      </c>
      <c r="H379" s="108">
        <v>1</v>
      </c>
      <c r="I379" s="3">
        <v>45277571000</v>
      </c>
      <c r="J379" s="108" t="s">
        <v>1118</v>
      </c>
      <c r="K379" s="2">
        <v>1700000</v>
      </c>
      <c r="L379" s="3" t="s">
        <v>1140</v>
      </c>
      <c r="M379" s="16">
        <v>41639</v>
      </c>
      <c r="N379" s="108" t="s">
        <v>1052</v>
      </c>
      <c r="O379" s="108" t="s">
        <v>30</v>
      </c>
    </row>
    <row r="380" spans="1:15" ht="36" customHeight="1">
      <c r="A380" s="3" t="s">
        <v>805</v>
      </c>
      <c r="B380" s="3" t="s">
        <v>122</v>
      </c>
      <c r="C380" s="3" t="s">
        <v>402</v>
      </c>
      <c r="D380" s="108" t="s">
        <v>403</v>
      </c>
      <c r="E380" s="51" t="s">
        <v>49</v>
      </c>
      <c r="F380" s="3">
        <v>876</v>
      </c>
      <c r="G380" s="108" t="s">
        <v>35</v>
      </c>
      <c r="H380" s="108">
        <v>1</v>
      </c>
      <c r="I380" s="3">
        <v>45277571000</v>
      </c>
      <c r="J380" s="108" t="s">
        <v>1118</v>
      </c>
      <c r="K380" s="2">
        <v>2000000</v>
      </c>
      <c r="L380" s="3" t="s">
        <v>1140</v>
      </c>
      <c r="M380" s="16">
        <v>41639</v>
      </c>
      <c r="N380" s="108" t="s">
        <v>1052</v>
      </c>
      <c r="O380" s="108" t="s">
        <v>30</v>
      </c>
    </row>
    <row r="381" spans="1:15" ht="36" customHeight="1">
      <c r="A381" s="3" t="s">
        <v>806</v>
      </c>
      <c r="B381" s="3" t="s">
        <v>204</v>
      </c>
      <c r="C381" s="3" t="s">
        <v>156</v>
      </c>
      <c r="D381" s="108" t="s">
        <v>411</v>
      </c>
      <c r="E381" s="51" t="s">
        <v>49</v>
      </c>
      <c r="F381" s="3">
        <v>876</v>
      </c>
      <c r="G381" s="108" t="s">
        <v>35</v>
      </c>
      <c r="H381" s="108">
        <v>1</v>
      </c>
      <c r="I381" s="3">
        <v>45277571000</v>
      </c>
      <c r="J381" s="108" t="s">
        <v>1118</v>
      </c>
      <c r="K381" s="2">
        <v>3000000</v>
      </c>
      <c r="L381" s="3" t="s">
        <v>1140</v>
      </c>
      <c r="M381" s="16">
        <v>41639</v>
      </c>
      <c r="N381" s="108" t="s">
        <v>1052</v>
      </c>
      <c r="O381" s="108" t="s">
        <v>30</v>
      </c>
    </row>
    <row r="382" spans="1:15" ht="36" customHeight="1">
      <c r="A382" s="3" t="s">
        <v>807</v>
      </c>
      <c r="B382" s="3" t="s">
        <v>95</v>
      </c>
      <c r="C382" s="3" t="s">
        <v>124</v>
      </c>
      <c r="D382" s="108" t="s">
        <v>405</v>
      </c>
      <c r="E382" s="51" t="s">
        <v>49</v>
      </c>
      <c r="F382" s="3">
        <v>876</v>
      </c>
      <c r="G382" s="108" t="s">
        <v>35</v>
      </c>
      <c r="H382" s="108">
        <v>1</v>
      </c>
      <c r="I382" s="3">
        <v>45277571000</v>
      </c>
      <c r="J382" s="108" t="s">
        <v>1118</v>
      </c>
      <c r="K382" s="2">
        <v>3666000</v>
      </c>
      <c r="L382" s="3" t="s">
        <v>1138</v>
      </c>
      <c r="M382" s="16">
        <v>41639</v>
      </c>
      <c r="N382" s="108" t="s">
        <v>1052</v>
      </c>
      <c r="O382" s="108" t="s">
        <v>30</v>
      </c>
    </row>
    <row r="383" spans="1:15" ht="36" customHeight="1">
      <c r="A383" s="3" t="s">
        <v>808</v>
      </c>
      <c r="B383" s="3" t="s">
        <v>85</v>
      </c>
      <c r="C383" s="3" t="s">
        <v>90</v>
      </c>
      <c r="D383" s="108" t="s">
        <v>417</v>
      </c>
      <c r="E383" s="51" t="s">
        <v>49</v>
      </c>
      <c r="F383" s="3">
        <v>112</v>
      </c>
      <c r="G383" s="108" t="s">
        <v>88</v>
      </c>
      <c r="H383" s="108">
        <v>50000</v>
      </c>
      <c r="I383" s="3">
        <v>45277571000</v>
      </c>
      <c r="J383" s="108" t="s">
        <v>1118</v>
      </c>
      <c r="K383" s="2">
        <v>1398305.0847457629</v>
      </c>
      <c r="L383" s="3" t="s">
        <v>1140</v>
      </c>
      <c r="M383" s="16">
        <v>41882</v>
      </c>
      <c r="N383" s="108" t="s">
        <v>1052</v>
      </c>
      <c r="O383" s="108" t="s">
        <v>30</v>
      </c>
    </row>
    <row r="384" spans="1:15" ht="56.25" customHeight="1">
      <c r="A384" s="48" t="s">
        <v>809</v>
      </c>
      <c r="B384" s="48" t="s">
        <v>1046</v>
      </c>
      <c r="C384" s="48" t="s">
        <v>1047</v>
      </c>
      <c r="D384" s="102" t="s">
        <v>1552</v>
      </c>
      <c r="E384" s="111" t="s">
        <v>49</v>
      </c>
      <c r="F384" s="48" t="s">
        <v>100</v>
      </c>
      <c r="G384" s="102" t="s">
        <v>174</v>
      </c>
      <c r="H384" s="57">
        <v>60</v>
      </c>
      <c r="I384" s="48" t="s">
        <v>133</v>
      </c>
      <c r="J384" s="102" t="s">
        <v>135</v>
      </c>
      <c r="K384" s="57">
        <v>111000000</v>
      </c>
      <c r="L384" s="48" t="s">
        <v>1140</v>
      </c>
      <c r="M384" s="58">
        <v>41639</v>
      </c>
      <c r="N384" s="102" t="s">
        <v>1052</v>
      </c>
      <c r="O384" s="102" t="s">
        <v>30</v>
      </c>
    </row>
    <row r="385" spans="1:15" ht="48" customHeight="1">
      <c r="A385" s="3" t="s">
        <v>810</v>
      </c>
      <c r="B385" s="3" t="s">
        <v>32</v>
      </c>
      <c r="C385" s="3" t="s">
        <v>33</v>
      </c>
      <c r="D385" s="108" t="s">
        <v>187</v>
      </c>
      <c r="E385" s="51" t="s">
        <v>49</v>
      </c>
      <c r="F385" s="3" t="s">
        <v>34</v>
      </c>
      <c r="G385" s="108" t="s">
        <v>35</v>
      </c>
      <c r="H385" s="108">
        <v>1</v>
      </c>
      <c r="I385" s="37" t="s">
        <v>29</v>
      </c>
      <c r="J385" s="108" t="s">
        <v>1118</v>
      </c>
      <c r="K385" s="2">
        <v>1500000</v>
      </c>
      <c r="L385" s="3" t="s">
        <v>1140</v>
      </c>
      <c r="M385" s="16">
        <v>41639</v>
      </c>
      <c r="N385" s="108" t="s">
        <v>1070</v>
      </c>
      <c r="O385" s="108" t="s">
        <v>30</v>
      </c>
    </row>
    <row r="386" spans="1:15" ht="60" customHeight="1">
      <c r="A386" s="3" t="s">
        <v>811</v>
      </c>
      <c r="B386" s="3" t="s">
        <v>32</v>
      </c>
      <c r="C386" s="3" t="s">
        <v>33</v>
      </c>
      <c r="D386" s="108" t="s">
        <v>912</v>
      </c>
      <c r="E386" s="51" t="s">
        <v>49</v>
      </c>
      <c r="F386" s="3" t="s">
        <v>34</v>
      </c>
      <c r="G386" s="108" t="s">
        <v>35</v>
      </c>
      <c r="H386" s="108">
        <v>1</v>
      </c>
      <c r="I386" s="37" t="s">
        <v>29</v>
      </c>
      <c r="J386" s="108" t="s">
        <v>1118</v>
      </c>
      <c r="K386" s="2">
        <v>2000000</v>
      </c>
      <c r="L386" s="3" t="s">
        <v>1140</v>
      </c>
      <c r="M386" s="16">
        <v>41670</v>
      </c>
      <c r="N386" s="108" t="s">
        <v>1048</v>
      </c>
      <c r="O386" s="108" t="s">
        <v>30</v>
      </c>
    </row>
    <row r="387" spans="1:15" ht="48" customHeight="1">
      <c r="A387" s="3" t="s">
        <v>812</v>
      </c>
      <c r="B387" s="3" t="s">
        <v>180</v>
      </c>
      <c r="C387" s="3" t="s">
        <v>181</v>
      </c>
      <c r="D387" s="108" t="s">
        <v>911</v>
      </c>
      <c r="E387" s="51" t="s">
        <v>49</v>
      </c>
      <c r="F387" s="3" t="s">
        <v>34</v>
      </c>
      <c r="G387" s="108" t="s">
        <v>35</v>
      </c>
      <c r="H387" s="108">
        <v>1</v>
      </c>
      <c r="I387" s="3" t="s">
        <v>133</v>
      </c>
      <c r="J387" s="108" t="s">
        <v>1110</v>
      </c>
      <c r="K387" s="2">
        <v>5000000</v>
      </c>
      <c r="L387" s="3" t="s">
        <v>1139</v>
      </c>
      <c r="M387" s="16">
        <v>41943</v>
      </c>
      <c r="N387" s="108" t="s">
        <v>1070</v>
      </c>
      <c r="O387" s="108" t="s">
        <v>30</v>
      </c>
    </row>
    <row r="388" spans="1:15" ht="36" customHeight="1">
      <c r="A388" s="3" t="s">
        <v>813</v>
      </c>
      <c r="B388" s="3" t="s">
        <v>36</v>
      </c>
      <c r="C388" s="3" t="s">
        <v>37</v>
      </c>
      <c r="D388" s="3" t="s">
        <v>988</v>
      </c>
      <c r="E388" s="51" t="s">
        <v>49</v>
      </c>
      <c r="F388" s="3" t="s">
        <v>34</v>
      </c>
      <c r="G388" s="3" t="s">
        <v>35</v>
      </c>
      <c r="H388" s="3" t="s">
        <v>1</v>
      </c>
      <c r="I388" s="3" t="s">
        <v>29</v>
      </c>
      <c r="J388" s="108" t="s">
        <v>1118</v>
      </c>
      <c r="K388" s="1">
        <v>1500000</v>
      </c>
      <c r="L388" s="3" t="s">
        <v>1140</v>
      </c>
      <c r="M388" s="16">
        <v>41639</v>
      </c>
      <c r="N388" s="3" t="s">
        <v>1052</v>
      </c>
      <c r="O388" s="3" t="s">
        <v>30</v>
      </c>
    </row>
    <row r="389" spans="1:15" ht="72" customHeight="1">
      <c r="A389" s="3" t="s">
        <v>814</v>
      </c>
      <c r="B389" s="3" t="s">
        <v>131</v>
      </c>
      <c r="C389" s="3" t="s">
        <v>1108</v>
      </c>
      <c r="D389" s="108" t="s">
        <v>1162</v>
      </c>
      <c r="E389" s="51" t="s">
        <v>49</v>
      </c>
      <c r="F389" s="3" t="s">
        <v>34</v>
      </c>
      <c r="G389" s="108" t="s">
        <v>35</v>
      </c>
      <c r="H389" s="108">
        <v>1</v>
      </c>
      <c r="I389" s="108" t="s">
        <v>133</v>
      </c>
      <c r="J389" s="108" t="s">
        <v>1112</v>
      </c>
      <c r="K389" s="2">
        <v>50000000</v>
      </c>
      <c r="L389" s="3" t="s">
        <v>1140</v>
      </c>
      <c r="M389" s="16">
        <v>42369</v>
      </c>
      <c r="N389" s="108" t="s">
        <v>1070</v>
      </c>
      <c r="O389" s="108" t="s">
        <v>30</v>
      </c>
    </row>
    <row r="390" spans="1:15" ht="48" customHeight="1">
      <c r="A390" s="3" t="s">
        <v>815</v>
      </c>
      <c r="B390" s="3" t="s">
        <v>56</v>
      </c>
      <c r="C390" s="3" t="s">
        <v>57</v>
      </c>
      <c r="D390" s="108" t="s">
        <v>903</v>
      </c>
      <c r="E390" s="51" t="s">
        <v>49</v>
      </c>
      <c r="F390" s="3" t="s">
        <v>34</v>
      </c>
      <c r="G390" s="108" t="s">
        <v>35</v>
      </c>
      <c r="H390" s="108">
        <v>1</v>
      </c>
      <c r="I390" s="3" t="s">
        <v>29</v>
      </c>
      <c r="J390" s="108" t="s">
        <v>1118</v>
      </c>
      <c r="K390" s="1">
        <v>11250000</v>
      </c>
      <c r="L390" s="3" t="s">
        <v>1140</v>
      </c>
      <c r="M390" s="16">
        <v>41639</v>
      </c>
      <c r="N390" s="108" t="s">
        <v>1070</v>
      </c>
      <c r="O390" s="108" t="s">
        <v>30</v>
      </c>
    </row>
    <row r="391" spans="1:15" ht="60" customHeight="1">
      <c r="A391" s="3" t="s">
        <v>816</v>
      </c>
      <c r="B391" s="3" t="s">
        <v>63</v>
      </c>
      <c r="C391" s="3" t="s">
        <v>64</v>
      </c>
      <c r="D391" s="3" t="s">
        <v>65</v>
      </c>
      <c r="E391" s="51" t="s">
        <v>49</v>
      </c>
      <c r="F391" s="3" t="s">
        <v>66</v>
      </c>
      <c r="G391" s="108" t="s">
        <v>69</v>
      </c>
      <c r="H391" s="3" t="s">
        <v>68</v>
      </c>
      <c r="I391" s="3" t="s">
        <v>67</v>
      </c>
      <c r="J391" s="3" t="s">
        <v>1118</v>
      </c>
      <c r="K391" s="1">
        <v>1500000</v>
      </c>
      <c r="L391" s="3" t="s">
        <v>1140</v>
      </c>
      <c r="M391" s="16">
        <v>41912</v>
      </c>
      <c r="N391" s="108" t="s">
        <v>1048</v>
      </c>
      <c r="O391" s="108" t="s">
        <v>30</v>
      </c>
    </row>
    <row r="392" spans="1:15" ht="60" customHeight="1">
      <c r="A392" s="51" t="s">
        <v>817</v>
      </c>
      <c r="B392" s="7" t="s">
        <v>113</v>
      </c>
      <c r="C392" s="7" t="s">
        <v>114</v>
      </c>
      <c r="D392" s="5" t="s">
        <v>1611</v>
      </c>
      <c r="E392" s="51" t="s">
        <v>49</v>
      </c>
      <c r="F392" s="7" t="s">
        <v>34</v>
      </c>
      <c r="G392" s="5" t="s">
        <v>35</v>
      </c>
      <c r="H392" s="6">
        <v>1</v>
      </c>
      <c r="I392" s="7" t="s">
        <v>133</v>
      </c>
      <c r="J392" s="5" t="s">
        <v>884</v>
      </c>
      <c r="K392" s="6">
        <v>847457.62711864407</v>
      </c>
      <c r="L392" s="7" t="s">
        <v>1140</v>
      </c>
      <c r="M392" s="68">
        <v>41578</v>
      </c>
      <c r="N392" s="5" t="s">
        <v>1048</v>
      </c>
      <c r="O392" s="54" t="s">
        <v>30</v>
      </c>
    </row>
    <row r="393" spans="1:15" ht="60" customHeight="1">
      <c r="A393" s="3" t="s">
        <v>818</v>
      </c>
      <c r="B393" s="3" t="s">
        <v>1347</v>
      </c>
      <c r="C393" s="3" t="s">
        <v>114</v>
      </c>
      <c r="D393" s="108" t="s">
        <v>1348</v>
      </c>
      <c r="E393" s="51" t="s">
        <v>49</v>
      </c>
      <c r="F393" s="3" t="s">
        <v>34</v>
      </c>
      <c r="G393" s="108" t="s">
        <v>35</v>
      </c>
      <c r="H393" s="108">
        <v>1</v>
      </c>
      <c r="I393" s="3" t="s">
        <v>133</v>
      </c>
      <c r="J393" s="108" t="s">
        <v>1303</v>
      </c>
      <c r="K393" s="2">
        <v>1300000</v>
      </c>
      <c r="L393" s="3" t="s">
        <v>1138</v>
      </c>
      <c r="M393" s="16">
        <v>41639</v>
      </c>
      <c r="N393" s="108" t="s">
        <v>1048</v>
      </c>
      <c r="O393" s="108" t="s">
        <v>30</v>
      </c>
    </row>
    <row r="394" spans="1:15" ht="72" customHeight="1">
      <c r="A394" s="3" t="s">
        <v>819</v>
      </c>
      <c r="B394" s="3" t="s">
        <v>238</v>
      </c>
      <c r="C394" s="3" t="s">
        <v>239</v>
      </c>
      <c r="D394" s="61" t="s">
        <v>1349</v>
      </c>
      <c r="E394" s="51" t="s">
        <v>49</v>
      </c>
      <c r="F394" s="3" t="s">
        <v>34</v>
      </c>
      <c r="G394" s="108" t="s">
        <v>35</v>
      </c>
      <c r="H394" s="108">
        <v>1</v>
      </c>
      <c r="I394" s="3" t="s">
        <v>29</v>
      </c>
      <c r="J394" s="108" t="s">
        <v>1308</v>
      </c>
      <c r="K394" s="2">
        <v>1695000</v>
      </c>
      <c r="L394" s="3" t="s">
        <v>1139</v>
      </c>
      <c r="M394" s="16">
        <v>42004</v>
      </c>
      <c r="N394" s="12" t="s">
        <v>1070</v>
      </c>
      <c r="O394" s="108" t="s">
        <v>30</v>
      </c>
    </row>
    <row r="395" spans="1:15" ht="60" customHeight="1">
      <c r="A395" s="96" t="s">
        <v>820</v>
      </c>
      <c r="B395" s="96" t="s">
        <v>217</v>
      </c>
      <c r="C395" s="97" t="s">
        <v>212</v>
      </c>
      <c r="D395" s="98" t="s">
        <v>1669</v>
      </c>
      <c r="E395" s="51" t="s">
        <v>49</v>
      </c>
      <c r="F395" s="96">
        <v>876</v>
      </c>
      <c r="G395" s="98" t="s">
        <v>35</v>
      </c>
      <c r="H395" s="98">
        <v>1</v>
      </c>
      <c r="I395" s="96" t="s">
        <v>29</v>
      </c>
      <c r="J395" s="98" t="s">
        <v>1118</v>
      </c>
      <c r="K395" s="99">
        <v>1182725</v>
      </c>
      <c r="L395" s="96" t="s">
        <v>1140</v>
      </c>
      <c r="M395" s="100">
        <v>41639</v>
      </c>
      <c r="N395" s="98" t="s">
        <v>1048</v>
      </c>
      <c r="O395" s="98" t="s">
        <v>30</v>
      </c>
    </row>
    <row r="396" spans="1:15" ht="60" customHeight="1">
      <c r="A396" s="96" t="s">
        <v>821</v>
      </c>
      <c r="B396" s="96" t="s">
        <v>217</v>
      </c>
      <c r="C396" s="97" t="s">
        <v>212</v>
      </c>
      <c r="D396" s="98" t="s">
        <v>419</v>
      </c>
      <c r="E396" s="51" t="s">
        <v>49</v>
      </c>
      <c r="F396" s="96">
        <v>876</v>
      </c>
      <c r="G396" s="98" t="s">
        <v>35</v>
      </c>
      <c r="H396" s="98">
        <v>1</v>
      </c>
      <c r="I396" s="96" t="s">
        <v>29</v>
      </c>
      <c r="J396" s="98" t="s">
        <v>1118</v>
      </c>
      <c r="K396" s="99">
        <v>1371180</v>
      </c>
      <c r="L396" s="96" t="s">
        <v>1140</v>
      </c>
      <c r="M396" s="100">
        <v>41639</v>
      </c>
      <c r="N396" s="98" t="s">
        <v>1048</v>
      </c>
      <c r="O396" s="98" t="s">
        <v>30</v>
      </c>
    </row>
    <row r="397" spans="1:15" ht="84" customHeight="1">
      <c r="A397" s="96" t="s">
        <v>822</v>
      </c>
      <c r="B397" s="96" t="s">
        <v>217</v>
      </c>
      <c r="C397" s="96" t="s">
        <v>212</v>
      </c>
      <c r="D397" s="98" t="s">
        <v>418</v>
      </c>
      <c r="E397" s="51" t="s">
        <v>49</v>
      </c>
      <c r="F397" s="96">
        <v>876</v>
      </c>
      <c r="G397" s="98" t="s">
        <v>35</v>
      </c>
      <c r="H397" s="98">
        <v>1</v>
      </c>
      <c r="I397" s="96" t="s">
        <v>29</v>
      </c>
      <c r="J397" s="98" t="s">
        <v>1118</v>
      </c>
      <c r="K397" s="99">
        <v>1883250</v>
      </c>
      <c r="L397" s="96" t="s">
        <v>1140</v>
      </c>
      <c r="M397" s="100">
        <v>41639</v>
      </c>
      <c r="N397" s="98" t="s">
        <v>1048</v>
      </c>
      <c r="O397" s="98" t="s">
        <v>30</v>
      </c>
    </row>
    <row r="398" spans="1:15" ht="120" customHeight="1">
      <c r="A398" s="3" t="s">
        <v>823</v>
      </c>
      <c r="B398" s="3" t="s">
        <v>171</v>
      </c>
      <c r="C398" s="3" t="s">
        <v>172</v>
      </c>
      <c r="D398" s="108" t="s">
        <v>910</v>
      </c>
      <c r="E398" s="51" t="s">
        <v>49</v>
      </c>
      <c r="F398" s="3" t="s">
        <v>34</v>
      </c>
      <c r="G398" s="108" t="s">
        <v>35</v>
      </c>
      <c r="H398" s="108">
        <v>1</v>
      </c>
      <c r="I398" s="3" t="s">
        <v>29</v>
      </c>
      <c r="J398" s="108" t="s">
        <v>1118</v>
      </c>
      <c r="K398" s="2">
        <v>2500000</v>
      </c>
      <c r="L398" s="3" t="s">
        <v>1140</v>
      </c>
      <c r="M398" s="16">
        <v>41608</v>
      </c>
      <c r="N398" s="108" t="s">
        <v>1070</v>
      </c>
      <c r="O398" s="108" t="s">
        <v>30</v>
      </c>
    </row>
    <row r="399" spans="1:15" ht="144" customHeight="1">
      <c r="A399" s="3" t="s">
        <v>1151</v>
      </c>
      <c r="B399" s="3" t="s">
        <v>51</v>
      </c>
      <c r="C399" s="3" t="s">
        <v>33</v>
      </c>
      <c r="D399" s="108" t="s">
        <v>909</v>
      </c>
      <c r="E399" s="51" t="s">
        <v>49</v>
      </c>
      <c r="F399" s="3" t="s">
        <v>34</v>
      </c>
      <c r="G399" s="108" t="s">
        <v>35</v>
      </c>
      <c r="H399" s="108">
        <v>1</v>
      </c>
      <c r="I399" s="3" t="s">
        <v>29</v>
      </c>
      <c r="J399" s="108" t="s">
        <v>1118</v>
      </c>
      <c r="K399" s="2">
        <v>1650000</v>
      </c>
      <c r="L399" s="3" t="s">
        <v>1140</v>
      </c>
      <c r="M399" s="16">
        <v>41729</v>
      </c>
      <c r="N399" s="108" t="s">
        <v>1070</v>
      </c>
      <c r="O399" s="108" t="s">
        <v>30</v>
      </c>
    </row>
    <row r="400" spans="1:15" ht="48" customHeight="1">
      <c r="A400" s="3" t="s">
        <v>1152</v>
      </c>
      <c r="B400" s="3" t="s">
        <v>39</v>
      </c>
      <c r="C400" s="3">
        <v>7260090</v>
      </c>
      <c r="D400" s="108" t="s">
        <v>130</v>
      </c>
      <c r="E400" s="51" t="s">
        <v>49</v>
      </c>
      <c r="F400" s="3" t="s">
        <v>34</v>
      </c>
      <c r="G400" s="108" t="s">
        <v>35</v>
      </c>
      <c r="H400" s="108">
        <v>1</v>
      </c>
      <c r="I400" s="108">
        <v>45286585000</v>
      </c>
      <c r="J400" s="108" t="s">
        <v>1118</v>
      </c>
      <c r="K400" s="2">
        <v>750000</v>
      </c>
      <c r="L400" s="3" t="s">
        <v>1140</v>
      </c>
      <c r="M400" s="16">
        <v>41608</v>
      </c>
      <c r="N400" s="108" t="s">
        <v>1052</v>
      </c>
      <c r="O400" s="108" t="s">
        <v>30</v>
      </c>
    </row>
    <row r="401" spans="1:15" ht="51.75" customHeight="1">
      <c r="A401" s="3" t="s">
        <v>1153</v>
      </c>
      <c r="B401" s="37" t="s">
        <v>356</v>
      </c>
      <c r="C401" s="37" t="s">
        <v>1668</v>
      </c>
      <c r="D401" s="38" t="s">
        <v>1556</v>
      </c>
      <c r="E401" s="51" t="s">
        <v>49</v>
      </c>
      <c r="F401" s="37" t="s">
        <v>100</v>
      </c>
      <c r="G401" s="38" t="s">
        <v>174</v>
      </c>
      <c r="H401" s="38">
        <v>1</v>
      </c>
      <c r="I401" s="3" t="s">
        <v>1557</v>
      </c>
      <c r="J401" s="38" t="s">
        <v>1558</v>
      </c>
      <c r="K401" s="10">
        <v>4000000</v>
      </c>
      <c r="L401" s="37" t="s">
        <v>1140</v>
      </c>
      <c r="M401" s="63">
        <v>41639</v>
      </c>
      <c r="N401" s="108" t="s">
        <v>1052</v>
      </c>
      <c r="O401" s="38" t="s">
        <v>30</v>
      </c>
    </row>
    <row r="402" spans="1:15" ht="36" customHeight="1">
      <c r="A402" s="60" t="s">
        <v>824</v>
      </c>
      <c r="B402" s="3" t="s">
        <v>491</v>
      </c>
      <c r="C402" s="3" t="s">
        <v>388</v>
      </c>
      <c r="D402" s="108" t="s">
        <v>942</v>
      </c>
      <c r="E402" s="51" t="s">
        <v>49</v>
      </c>
      <c r="F402" s="3" t="s">
        <v>34</v>
      </c>
      <c r="G402" s="108" t="s">
        <v>35</v>
      </c>
      <c r="H402" s="2">
        <v>1</v>
      </c>
      <c r="I402" s="3" t="s">
        <v>361</v>
      </c>
      <c r="J402" s="108" t="s">
        <v>1311</v>
      </c>
      <c r="K402" s="2">
        <v>896000</v>
      </c>
      <c r="L402" s="3" t="s">
        <v>1139</v>
      </c>
      <c r="M402" s="16">
        <v>41821</v>
      </c>
      <c r="N402" s="108" t="s">
        <v>1052</v>
      </c>
      <c r="O402" s="108" t="s">
        <v>30</v>
      </c>
    </row>
    <row r="403" spans="1:15" ht="60" customHeight="1">
      <c r="A403" s="3" t="s">
        <v>825</v>
      </c>
      <c r="B403" s="3" t="s">
        <v>358</v>
      </c>
      <c r="C403" s="3" t="s">
        <v>445</v>
      </c>
      <c r="D403" s="108" t="s">
        <v>1271</v>
      </c>
      <c r="E403" s="51" t="s">
        <v>49</v>
      </c>
      <c r="F403" s="3" t="s">
        <v>359</v>
      </c>
      <c r="G403" s="108" t="s">
        <v>360</v>
      </c>
      <c r="H403" s="2">
        <v>605000</v>
      </c>
      <c r="I403" s="3" t="s">
        <v>29</v>
      </c>
      <c r="J403" s="108" t="s">
        <v>1118</v>
      </c>
      <c r="K403" s="2">
        <v>2542372.8813559324</v>
      </c>
      <c r="L403" s="3" t="s">
        <v>1139</v>
      </c>
      <c r="M403" s="16">
        <v>41639</v>
      </c>
      <c r="N403" s="108" t="s">
        <v>1048</v>
      </c>
      <c r="O403" s="108" t="s">
        <v>30</v>
      </c>
    </row>
    <row r="404" spans="1:15" ht="36" customHeight="1">
      <c r="A404" s="3" t="s">
        <v>826</v>
      </c>
      <c r="B404" s="3" t="s">
        <v>375</v>
      </c>
      <c r="C404" s="3" t="s">
        <v>109</v>
      </c>
      <c r="D404" s="108" t="s">
        <v>1350</v>
      </c>
      <c r="E404" s="51" t="s">
        <v>49</v>
      </c>
      <c r="F404" s="3" t="s">
        <v>34</v>
      </c>
      <c r="G404" s="108" t="s">
        <v>35</v>
      </c>
      <c r="H404" s="2">
        <v>1</v>
      </c>
      <c r="I404" s="3" t="s">
        <v>377</v>
      </c>
      <c r="J404" s="108" t="s">
        <v>1276</v>
      </c>
      <c r="K404" s="2">
        <v>6101694.9152542381</v>
      </c>
      <c r="L404" s="3" t="s">
        <v>1140</v>
      </c>
      <c r="M404" s="16">
        <v>41639</v>
      </c>
      <c r="N404" s="108" t="s">
        <v>1052</v>
      </c>
      <c r="O404" s="108" t="s">
        <v>30</v>
      </c>
    </row>
    <row r="405" spans="1:15" ht="36" customHeight="1">
      <c r="A405" s="3" t="s">
        <v>1168</v>
      </c>
      <c r="B405" s="3" t="s">
        <v>375</v>
      </c>
      <c r="C405" s="3" t="s">
        <v>109</v>
      </c>
      <c r="D405" s="108" t="s">
        <v>1350</v>
      </c>
      <c r="E405" s="51" t="s">
        <v>49</v>
      </c>
      <c r="F405" s="3" t="s">
        <v>34</v>
      </c>
      <c r="G405" s="108" t="s">
        <v>35</v>
      </c>
      <c r="H405" s="2">
        <v>1</v>
      </c>
      <c r="I405" s="3" t="s">
        <v>376</v>
      </c>
      <c r="J405" s="108" t="s">
        <v>1218</v>
      </c>
      <c r="K405" s="2">
        <v>10169491.52542373</v>
      </c>
      <c r="L405" s="3" t="s">
        <v>1140</v>
      </c>
      <c r="M405" s="16">
        <v>41790</v>
      </c>
      <c r="N405" s="108" t="s">
        <v>1052</v>
      </c>
      <c r="O405" s="108" t="s">
        <v>30</v>
      </c>
    </row>
    <row r="406" spans="1:15" ht="36" customHeight="1">
      <c r="A406" s="3" t="s">
        <v>827</v>
      </c>
      <c r="B406" s="3" t="s">
        <v>375</v>
      </c>
      <c r="C406" s="3" t="s">
        <v>109</v>
      </c>
      <c r="D406" s="108" t="s">
        <v>1350</v>
      </c>
      <c r="E406" s="51" t="s">
        <v>49</v>
      </c>
      <c r="F406" s="3" t="s">
        <v>34</v>
      </c>
      <c r="G406" s="108" t="s">
        <v>35</v>
      </c>
      <c r="H406" s="2">
        <v>1</v>
      </c>
      <c r="I406" s="3" t="s">
        <v>361</v>
      </c>
      <c r="J406" s="108" t="s">
        <v>1287</v>
      </c>
      <c r="K406" s="2">
        <v>49000000</v>
      </c>
      <c r="L406" s="3" t="s">
        <v>1139</v>
      </c>
      <c r="M406" s="16">
        <v>41851</v>
      </c>
      <c r="N406" s="108" t="s">
        <v>1052</v>
      </c>
      <c r="O406" s="108" t="s">
        <v>30</v>
      </c>
    </row>
    <row r="407" spans="1:15" ht="36" customHeight="1">
      <c r="A407" s="3" t="s">
        <v>1169</v>
      </c>
      <c r="B407" s="3" t="s">
        <v>127</v>
      </c>
      <c r="C407" s="3" t="s">
        <v>326</v>
      </c>
      <c r="D407" s="108" t="s">
        <v>423</v>
      </c>
      <c r="E407" s="51" t="s">
        <v>49</v>
      </c>
      <c r="F407" s="3" t="s">
        <v>34</v>
      </c>
      <c r="G407" s="108" t="s">
        <v>35</v>
      </c>
      <c r="H407" s="108">
        <v>1</v>
      </c>
      <c r="I407" s="3" t="s">
        <v>421</v>
      </c>
      <c r="J407" s="108" t="s">
        <v>1118</v>
      </c>
      <c r="K407" s="2">
        <v>813000</v>
      </c>
      <c r="L407" s="3" t="s">
        <v>1140</v>
      </c>
      <c r="M407" s="16">
        <v>41639</v>
      </c>
      <c r="N407" s="108" t="s">
        <v>1052</v>
      </c>
      <c r="O407" s="108" t="s">
        <v>30</v>
      </c>
    </row>
    <row r="408" spans="1:15" ht="36" customHeight="1">
      <c r="A408" s="3" t="s">
        <v>828</v>
      </c>
      <c r="B408" s="7" t="s">
        <v>108</v>
      </c>
      <c r="C408" s="7" t="s">
        <v>109</v>
      </c>
      <c r="D408" s="5" t="s">
        <v>1023</v>
      </c>
      <c r="E408" s="51" t="s">
        <v>49</v>
      </c>
      <c r="F408" s="7" t="s">
        <v>100</v>
      </c>
      <c r="G408" s="5" t="s">
        <v>174</v>
      </c>
      <c r="H408" s="6">
        <v>205</v>
      </c>
      <c r="I408" s="7" t="s">
        <v>345</v>
      </c>
      <c r="J408" s="5" t="s">
        <v>1214</v>
      </c>
      <c r="K408" s="6">
        <v>134100000</v>
      </c>
      <c r="L408" s="7" t="s">
        <v>1140</v>
      </c>
      <c r="M408" s="16">
        <v>42004</v>
      </c>
      <c r="N408" s="5" t="s">
        <v>1052</v>
      </c>
      <c r="O408" s="108" t="s">
        <v>30</v>
      </c>
    </row>
    <row r="409" spans="1:15" ht="36" customHeight="1">
      <c r="A409" s="13">
        <v>474</v>
      </c>
      <c r="B409" s="3" t="s">
        <v>95</v>
      </c>
      <c r="C409" s="3" t="s">
        <v>124</v>
      </c>
      <c r="D409" s="108" t="s">
        <v>1437</v>
      </c>
      <c r="E409" s="51" t="s">
        <v>49</v>
      </c>
      <c r="F409" s="3" t="s">
        <v>34</v>
      </c>
      <c r="G409" s="108" t="s">
        <v>35</v>
      </c>
      <c r="H409" s="108">
        <v>1</v>
      </c>
      <c r="I409" s="3" t="s">
        <v>298</v>
      </c>
      <c r="J409" s="108" t="s">
        <v>1273</v>
      </c>
      <c r="K409" s="2">
        <v>3020000</v>
      </c>
      <c r="L409" s="3" t="s">
        <v>1140</v>
      </c>
      <c r="M409" s="16">
        <v>41639</v>
      </c>
      <c r="N409" s="108" t="s">
        <v>1052</v>
      </c>
      <c r="O409" s="108" t="s">
        <v>30</v>
      </c>
    </row>
    <row r="410" spans="1:15" ht="36" customHeight="1">
      <c r="A410" s="60" t="s">
        <v>829</v>
      </c>
      <c r="B410" s="3" t="s">
        <v>95</v>
      </c>
      <c r="C410" s="3" t="s">
        <v>124</v>
      </c>
      <c r="D410" s="108" t="s">
        <v>934</v>
      </c>
      <c r="E410" s="51" t="s">
        <v>49</v>
      </c>
      <c r="F410" s="3" t="s">
        <v>34</v>
      </c>
      <c r="G410" s="108" t="s">
        <v>35</v>
      </c>
      <c r="H410" s="108">
        <v>1</v>
      </c>
      <c r="I410" s="3" t="s">
        <v>294</v>
      </c>
      <c r="J410" s="108" t="s">
        <v>1316</v>
      </c>
      <c r="K410" s="2">
        <v>50000000</v>
      </c>
      <c r="L410" s="3" t="s">
        <v>1138</v>
      </c>
      <c r="M410" s="16">
        <v>41639</v>
      </c>
      <c r="N410" s="108" t="s">
        <v>1052</v>
      </c>
      <c r="O410" s="108" t="s">
        <v>30</v>
      </c>
    </row>
    <row r="411" spans="1:15" ht="48" customHeight="1">
      <c r="A411" s="3" t="s">
        <v>830</v>
      </c>
      <c r="B411" s="3" t="s">
        <v>122</v>
      </c>
      <c r="C411" s="3" t="s">
        <v>424</v>
      </c>
      <c r="D411" s="108" t="s">
        <v>929</v>
      </c>
      <c r="E411" s="51" t="s">
        <v>49</v>
      </c>
      <c r="F411" s="3" t="s">
        <v>34</v>
      </c>
      <c r="G411" s="108" t="s">
        <v>35</v>
      </c>
      <c r="H411" s="108">
        <v>1</v>
      </c>
      <c r="I411" s="3" t="s">
        <v>511</v>
      </c>
      <c r="J411" s="108" t="s">
        <v>1121</v>
      </c>
      <c r="K411" s="2">
        <v>1000000</v>
      </c>
      <c r="L411" s="3" t="s">
        <v>1138</v>
      </c>
      <c r="M411" s="16">
        <v>41547</v>
      </c>
      <c r="N411" s="108" t="s">
        <v>1052</v>
      </c>
      <c r="O411" s="108" t="s">
        <v>30</v>
      </c>
    </row>
    <row r="412" spans="1:15" ht="48" customHeight="1">
      <c r="A412" s="3" t="s">
        <v>1154</v>
      </c>
      <c r="B412" s="3" t="s">
        <v>122</v>
      </c>
      <c r="C412" s="3" t="s">
        <v>424</v>
      </c>
      <c r="D412" s="108" t="s">
        <v>928</v>
      </c>
      <c r="E412" s="51" t="s">
        <v>49</v>
      </c>
      <c r="F412" s="3" t="s">
        <v>34</v>
      </c>
      <c r="G412" s="108" t="s">
        <v>35</v>
      </c>
      <c r="H412" s="108">
        <v>1</v>
      </c>
      <c r="I412" s="3" t="s">
        <v>511</v>
      </c>
      <c r="J412" s="108" t="s">
        <v>1121</v>
      </c>
      <c r="K412" s="2">
        <v>1500000</v>
      </c>
      <c r="L412" s="3" t="s">
        <v>1139</v>
      </c>
      <c r="M412" s="16">
        <v>41547</v>
      </c>
      <c r="N412" s="108" t="s">
        <v>1052</v>
      </c>
      <c r="O412" s="108" t="s">
        <v>30</v>
      </c>
    </row>
    <row r="413" spans="1:15" ht="48" customHeight="1">
      <c r="A413" s="3" t="s">
        <v>1155</v>
      </c>
      <c r="B413" s="108" t="s">
        <v>95</v>
      </c>
      <c r="C413" s="108">
        <v>4520000</v>
      </c>
      <c r="D413" s="108" t="s">
        <v>1033</v>
      </c>
      <c r="E413" s="51" t="s">
        <v>49</v>
      </c>
      <c r="F413" s="3" t="s">
        <v>34</v>
      </c>
      <c r="G413" s="108" t="s">
        <v>35</v>
      </c>
      <c r="H413" s="108">
        <v>1</v>
      </c>
      <c r="I413" s="3" t="s">
        <v>425</v>
      </c>
      <c r="J413" s="108" t="s">
        <v>282</v>
      </c>
      <c r="K413" s="2">
        <v>2500000</v>
      </c>
      <c r="L413" s="3" t="s">
        <v>1138</v>
      </c>
      <c r="M413" s="16">
        <v>41547</v>
      </c>
      <c r="N413" s="108" t="s">
        <v>1052</v>
      </c>
      <c r="O413" s="108" t="s">
        <v>30</v>
      </c>
    </row>
    <row r="414" spans="1:15" ht="36" customHeight="1">
      <c r="A414" s="3" t="s">
        <v>1156</v>
      </c>
      <c r="B414" s="3" t="s">
        <v>287</v>
      </c>
      <c r="C414" s="3" t="s">
        <v>288</v>
      </c>
      <c r="D414" s="108" t="s">
        <v>1351</v>
      </c>
      <c r="E414" s="51" t="s">
        <v>49</v>
      </c>
      <c r="F414" s="3" t="s">
        <v>34</v>
      </c>
      <c r="G414" s="108" t="s">
        <v>35</v>
      </c>
      <c r="H414" s="108">
        <v>1</v>
      </c>
      <c r="I414" s="3" t="s">
        <v>511</v>
      </c>
      <c r="J414" s="108" t="s">
        <v>1121</v>
      </c>
      <c r="K414" s="2">
        <v>3000000</v>
      </c>
      <c r="L414" s="3" t="s">
        <v>1138</v>
      </c>
      <c r="M414" s="16">
        <v>41547</v>
      </c>
      <c r="N414" s="108" t="s">
        <v>1052</v>
      </c>
      <c r="O414" s="108" t="s">
        <v>30</v>
      </c>
    </row>
    <row r="415" spans="1:15" ht="36" customHeight="1">
      <c r="A415" s="60" t="s">
        <v>831</v>
      </c>
      <c r="B415" s="108" t="s">
        <v>95</v>
      </c>
      <c r="C415" s="108">
        <v>4520000</v>
      </c>
      <c r="D415" s="108" t="s">
        <v>932</v>
      </c>
      <c r="E415" s="51" t="s">
        <v>49</v>
      </c>
      <c r="F415" s="3" t="s">
        <v>34</v>
      </c>
      <c r="G415" s="108" t="s">
        <v>35</v>
      </c>
      <c r="H415" s="108">
        <v>1</v>
      </c>
      <c r="I415" s="3" t="s">
        <v>289</v>
      </c>
      <c r="J415" s="108" t="s">
        <v>1319</v>
      </c>
      <c r="K415" s="2">
        <v>3000000</v>
      </c>
      <c r="L415" s="3" t="s">
        <v>1138</v>
      </c>
      <c r="M415" s="16">
        <v>41547</v>
      </c>
      <c r="N415" s="108" t="s">
        <v>1052</v>
      </c>
      <c r="O415" s="108" t="s">
        <v>30</v>
      </c>
    </row>
    <row r="416" spans="1:15" ht="48" customHeight="1">
      <c r="A416" s="3" t="s">
        <v>832</v>
      </c>
      <c r="B416" s="3" t="s">
        <v>283</v>
      </c>
      <c r="C416" s="3" t="s">
        <v>284</v>
      </c>
      <c r="D416" s="2" t="s">
        <v>285</v>
      </c>
      <c r="E416" s="51" t="s">
        <v>49</v>
      </c>
      <c r="F416" s="3" t="s">
        <v>100</v>
      </c>
      <c r="G416" s="108" t="s">
        <v>174</v>
      </c>
      <c r="H416" s="108">
        <v>2</v>
      </c>
      <c r="I416" s="3" t="s">
        <v>286</v>
      </c>
      <c r="J416" s="108" t="s">
        <v>282</v>
      </c>
      <c r="K416" s="2">
        <v>2525000</v>
      </c>
      <c r="L416" s="3" t="s">
        <v>1140</v>
      </c>
      <c r="M416" s="16">
        <v>41639</v>
      </c>
      <c r="N416" s="108" t="s">
        <v>1052</v>
      </c>
      <c r="O416" s="108" t="s">
        <v>30</v>
      </c>
    </row>
    <row r="417" spans="1:15" ht="36" customHeight="1">
      <c r="A417" s="3" t="s">
        <v>833</v>
      </c>
      <c r="B417" s="3" t="s">
        <v>414</v>
      </c>
      <c r="C417" s="3" t="s">
        <v>415</v>
      </c>
      <c r="D417" s="108" t="s">
        <v>416</v>
      </c>
      <c r="E417" s="51" t="s">
        <v>49</v>
      </c>
      <c r="F417" s="3">
        <v>876</v>
      </c>
      <c r="G417" s="108" t="s">
        <v>35</v>
      </c>
      <c r="H417" s="108" t="s">
        <v>78</v>
      </c>
      <c r="I417" s="3">
        <v>45277571000</v>
      </c>
      <c r="J417" s="108" t="s">
        <v>1118</v>
      </c>
      <c r="K417" s="2">
        <v>2118644.0677966103</v>
      </c>
      <c r="L417" s="3" t="s">
        <v>1140</v>
      </c>
      <c r="M417" s="16">
        <v>41639</v>
      </c>
      <c r="N417" s="108" t="s">
        <v>1052</v>
      </c>
      <c r="O417" s="108" t="s">
        <v>30</v>
      </c>
    </row>
    <row r="418" spans="1:15" ht="56.25" customHeight="1">
      <c r="A418" s="3" t="s">
        <v>834</v>
      </c>
      <c r="B418" s="3" t="s">
        <v>110</v>
      </c>
      <c r="C418" s="3" t="s">
        <v>258</v>
      </c>
      <c r="D418" s="108" t="s">
        <v>266</v>
      </c>
      <c r="E418" s="51" t="s">
        <v>49</v>
      </c>
      <c r="F418" s="3" t="s">
        <v>100</v>
      </c>
      <c r="G418" s="108" t="s">
        <v>174</v>
      </c>
      <c r="H418" s="108">
        <v>580</v>
      </c>
      <c r="I418" s="3" t="s">
        <v>133</v>
      </c>
      <c r="J418" s="108" t="s">
        <v>135</v>
      </c>
      <c r="K418" s="2">
        <v>720000000</v>
      </c>
      <c r="L418" s="3" t="s">
        <v>1140</v>
      </c>
      <c r="M418" s="16">
        <v>42004</v>
      </c>
      <c r="N418" s="108" t="s">
        <v>1070</v>
      </c>
      <c r="O418" s="108" t="s">
        <v>30</v>
      </c>
    </row>
    <row r="419" spans="1:15" ht="60" customHeight="1">
      <c r="A419" s="3" t="s">
        <v>835</v>
      </c>
      <c r="B419" s="3" t="s">
        <v>39</v>
      </c>
      <c r="C419" s="3" t="s">
        <v>40</v>
      </c>
      <c r="D419" s="3" t="s">
        <v>1077</v>
      </c>
      <c r="E419" s="51" t="s">
        <v>49</v>
      </c>
      <c r="F419" s="3" t="s">
        <v>34</v>
      </c>
      <c r="G419" s="108" t="s">
        <v>35</v>
      </c>
      <c r="H419" s="108">
        <v>1</v>
      </c>
      <c r="I419" s="3" t="s">
        <v>29</v>
      </c>
      <c r="J419" s="108" t="s">
        <v>1118</v>
      </c>
      <c r="K419" s="1">
        <v>1591915.2542372881</v>
      </c>
      <c r="L419" s="3" t="s">
        <v>1140</v>
      </c>
      <c r="M419" s="16">
        <v>42004</v>
      </c>
      <c r="N419" s="108" t="s">
        <v>1048</v>
      </c>
      <c r="O419" s="108" t="s">
        <v>30</v>
      </c>
    </row>
    <row r="420" spans="1:15" ht="60" customHeight="1">
      <c r="A420" s="3" t="s">
        <v>836</v>
      </c>
      <c r="B420" s="3" t="s">
        <v>39</v>
      </c>
      <c r="C420" s="3" t="s">
        <v>40</v>
      </c>
      <c r="D420" s="3" t="s">
        <v>1076</v>
      </c>
      <c r="E420" s="51" t="s">
        <v>49</v>
      </c>
      <c r="F420" s="3" t="s">
        <v>34</v>
      </c>
      <c r="G420" s="108" t="s">
        <v>35</v>
      </c>
      <c r="H420" s="108">
        <v>1</v>
      </c>
      <c r="I420" s="3" t="s">
        <v>29</v>
      </c>
      <c r="J420" s="108" t="s">
        <v>1118</v>
      </c>
      <c r="K420" s="1">
        <v>1896000</v>
      </c>
      <c r="L420" s="3" t="s">
        <v>1140</v>
      </c>
      <c r="M420" s="16">
        <v>42004</v>
      </c>
      <c r="N420" s="108" t="s">
        <v>1048</v>
      </c>
      <c r="O420" s="108" t="s">
        <v>30</v>
      </c>
    </row>
    <row r="421" spans="1:15" ht="60" customHeight="1">
      <c r="A421" s="3" t="s">
        <v>837</v>
      </c>
      <c r="B421" s="3" t="s">
        <v>39</v>
      </c>
      <c r="C421" s="3" t="s">
        <v>40</v>
      </c>
      <c r="D421" s="3" t="s">
        <v>1719</v>
      </c>
      <c r="E421" s="51" t="s">
        <v>49</v>
      </c>
      <c r="F421" s="3" t="s">
        <v>34</v>
      </c>
      <c r="G421" s="108" t="s">
        <v>35</v>
      </c>
      <c r="H421" s="108">
        <v>1</v>
      </c>
      <c r="I421" s="3" t="s">
        <v>29</v>
      </c>
      <c r="J421" s="108" t="s">
        <v>1118</v>
      </c>
      <c r="K421" s="101">
        <v>2283898.3050847459</v>
      </c>
      <c r="L421" s="3" t="s">
        <v>1140</v>
      </c>
      <c r="M421" s="16">
        <v>41670</v>
      </c>
      <c r="N421" s="108" t="s">
        <v>1048</v>
      </c>
      <c r="O421" s="108" t="s">
        <v>30</v>
      </c>
    </row>
    <row r="422" spans="1:15" ht="60" customHeight="1">
      <c r="A422" s="3" t="s">
        <v>838</v>
      </c>
      <c r="B422" s="3" t="s">
        <v>39</v>
      </c>
      <c r="C422" s="3" t="s">
        <v>40</v>
      </c>
      <c r="D422" s="3" t="s">
        <v>1078</v>
      </c>
      <c r="E422" s="51" t="s">
        <v>49</v>
      </c>
      <c r="F422" s="3" t="s">
        <v>34</v>
      </c>
      <c r="G422" s="108" t="s">
        <v>35</v>
      </c>
      <c r="H422" s="108">
        <v>1</v>
      </c>
      <c r="I422" s="3" t="s">
        <v>29</v>
      </c>
      <c r="J422" s="108" t="s">
        <v>1118</v>
      </c>
      <c r="K422" s="1">
        <v>2530848.3050847459</v>
      </c>
      <c r="L422" s="3" t="s">
        <v>1140</v>
      </c>
      <c r="M422" s="16">
        <v>42004</v>
      </c>
      <c r="N422" s="108" t="s">
        <v>1048</v>
      </c>
      <c r="O422" s="108" t="s">
        <v>30</v>
      </c>
    </row>
    <row r="423" spans="1:15" ht="36" customHeight="1">
      <c r="A423" s="3" t="s">
        <v>839</v>
      </c>
      <c r="B423" s="3" t="s">
        <v>175</v>
      </c>
      <c r="C423" s="3" t="s">
        <v>178</v>
      </c>
      <c r="D423" s="108" t="s">
        <v>179</v>
      </c>
      <c r="E423" s="51" t="s">
        <v>49</v>
      </c>
      <c r="F423" s="3" t="s">
        <v>66</v>
      </c>
      <c r="G423" s="108" t="s">
        <v>69</v>
      </c>
      <c r="H423" s="108" t="s">
        <v>78</v>
      </c>
      <c r="I423" s="37" t="s">
        <v>29</v>
      </c>
      <c r="J423" s="108" t="s">
        <v>1118</v>
      </c>
      <c r="K423" s="2">
        <v>4500000</v>
      </c>
      <c r="L423" s="3" t="s">
        <v>1140</v>
      </c>
      <c r="M423" s="16">
        <v>42004</v>
      </c>
      <c r="N423" s="108" t="s">
        <v>1052</v>
      </c>
      <c r="O423" s="108" t="s">
        <v>30</v>
      </c>
    </row>
    <row r="424" spans="1:15" ht="36" customHeight="1">
      <c r="A424" s="3" t="s">
        <v>840</v>
      </c>
      <c r="B424" s="37" t="s">
        <v>142</v>
      </c>
      <c r="C424" s="37" t="s">
        <v>143</v>
      </c>
      <c r="D424" s="38" t="s">
        <v>144</v>
      </c>
      <c r="E424" s="51" t="s">
        <v>49</v>
      </c>
      <c r="F424" s="37" t="s">
        <v>34</v>
      </c>
      <c r="G424" s="38" t="s">
        <v>35</v>
      </c>
      <c r="H424" s="38">
        <v>1</v>
      </c>
      <c r="I424" s="37" t="s">
        <v>29</v>
      </c>
      <c r="J424" s="38" t="s">
        <v>1267</v>
      </c>
      <c r="K424" s="10">
        <v>2000000</v>
      </c>
      <c r="L424" s="37" t="s">
        <v>1140</v>
      </c>
      <c r="M424" s="16">
        <v>41639</v>
      </c>
      <c r="N424" s="38" t="s">
        <v>1070</v>
      </c>
      <c r="O424" s="38" t="s">
        <v>30</v>
      </c>
    </row>
    <row r="425" spans="1:15" ht="48">
      <c r="A425" s="3" t="s">
        <v>841</v>
      </c>
      <c r="B425" s="37" t="s">
        <v>136</v>
      </c>
      <c r="C425" s="37" t="s">
        <v>137</v>
      </c>
      <c r="D425" s="38" t="s">
        <v>1761</v>
      </c>
      <c r="E425" s="3" t="s">
        <v>49</v>
      </c>
      <c r="F425" s="37" t="s">
        <v>34</v>
      </c>
      <c r="G425" s="38" t="s">
        <v>35</v>
      </c>
      <c r="H425" s="38">
        <v>1</v>
      </c>
      <c r="I425" s="37" t="s">
        <v>29</v>
      </c>
      <c r="J425" s="38" t="s">
        <v>1267</v>
      </c>
      <c r="K425" s="10">
        <v>25000000</v>
      </c>
      <c r="L425" s="37" t="s">
        <v>1140</v>
      </c>
      <c r="M425" s="16">
        <v>42369</v>
      </c>
      <c r="N425" s="38" t="s">
        <v>1070</v>
      </c>
      <c r="O425" s="38" t="s">
        <v>30</v>
      </c>
    </row>
    <row r="426" spans="1:15" ht="47.25" customHeight="1">
      <c r="A426" s="3" t="s">
        <v>842</v>
      </c>
      <c r="B426" s="37" t="s">
        <v>138</v>
      </c>
      <c r="C426" s="37" t="s">
        <v>139</v>
      </c>
      <c r="D426" s="38" t="s">
        <v>1711</v>
      </c>
      <c r="E426" s="3" t="s">
        <v>49</v>
      </c>
      <c r="F426" s="37" t="s">
        <v>34</v>
      </c>
      <c r="G426" s="38" t="s">
        <v>35</v>
      </c>
      <c r="H426" s="38">
        <v>1</v>
      </c>
      <c r="I426" s="37" t="s">
        <v>29</v>
      </c>
      <c r="J426" s="38" t="s">
        <v>1267</v>
      </c>
      <c r="K426" s="10">
        <v>5651459</v>
      </c>
      <c r="L426" s="37" t="s">
        <v>1140</v>
      </c>
      <c r="M426" s="16">
        <v>41639</v>
      </c>
      <c r="N426" s="38" t="s">
        <v>1052</v>
      </c>
      <c r="O426" s="38" t="s">
        <v>30</v>
      </c>
    </row>
    <row r="427" spans="1:15" ht="72" customHeight="1">
      <c r="A427" s="3" t="s">
        <v>1157</v>
      </c>
      <c r="B427" s="3" t="s">
        <v>131</v>
      </c>
      <c r="C427" s="3" t="s">
        <v>1108</v>
      </c>
      <c r="D427" s="108" t="s">
        <v>1113</v>
      </c>
      <c r="E427" s="51" t="s">
        <v>49</v>
      </c>
      <c r="F427" s="3" t="s">
        <v>34</v>
      </c>
      <c r="G427" s="108" t="s">
        <v>35</v>
      </c>
      <c r="H427" s="108">
        <v>1</v>
      </c>
      <c r="I427" s="108" t="s">
        <v>133</v>
      </c>
      <c r="J427" s="108" t="s">
        <v>134</v>
      </c>
      <c r="K427" s="2">
        <v>3000000</v>
      </c>
      <c r="L427" s="3" t="s">
        <v>1140</v>
      </c>
      <c r="M427" s="16">
        <v>42369</v>
      </c>
      <c r="N427" s="108" t="s">
        <v>1070</v>
      </c>
      <c r="O427" s="108" t="s">
        <v>30</v>
      </c>
    </row>
    <row r="428" spans="1:15" ht="48" customHeight="1">
      <c r="A428" s="3" t="s">
        <v>1158</v>
      </c>
      <c r="B428" s="3" t="s">
        <v>56</v>
      </c>
      <c r="C428" s="3" t="s">
        <v>57</v>
      </c>
      <c r="D428" s="108" t="s">
        <v>903</v>
      </c>
      <c r="E428" s="51" t="s">
        <v>49</v>
      </c>
      <c r="F428" s="3" t="s">
        <v>34</v>
      </c>
      <c r="G428" s="108" t="s">
        <v>35</v>
      </c>
      <c r="H428" s="108">
        <v>1</v>
      </c>
      <c r="I428" s="3" t="s">
        <v>29</v>
      </c>
      <c r="J428" s="108" t="s">
        <v>1118</v>
      </c>
      <c r="K428" s="1">
        <v>11250000</v>
      </c>
      <c r="L428" s="3" t="s">
        <v>1140</v>
      </c>
      <c r="M428" s="16">
        <v>41639</v>
      </c>
      <c r="N428" s="108" t="s">
        <v>1070</v>
      </c>
      <c r="O428" s="108" t="s">
        <v>30</v>
      </c>
    </row>
    <row r="429" spans="1:15" ht="60" customHeight="1">
      <c r="A429" s="3" t="s">
        <v>1159</v>
      </c>
      <c r="B429" s="3" t="s">
        <v>52</v>
      </c>
      <c r="C429" s="3" t="s">
        <v>53</v>
      </c>
      <c r="D429" s="108" t="s">
        <v>902</v>
      </c>
      <c r="E429" s="51" t="s">
        <v>49</v>
      </c>
      <c r="F429" s="3" t="s">
        <v>34</v>
      </c>
      <c r="G429" s="108" t="s">
        <v>35</v>
      </c>
      <c r="H429" s="108">
        <v>1</v>
      </c>
      <c r="I429" s="3" t="s">
        <v>29</v>
      </c>
      <c r="J429" s="108" t="s">
        <v>1118</v>
      </c>
      <c r="K429" s="1">
        <v>5500000</v>
      </c>
      <c r="L429" s="3" t="s">
        <v>1140</v>
      </c>
      <c r="M429" s="16">
        <v>41820</v>
      </c>
      <c r="N429" s="108" t="s">
        <v>1052</v>
      </c>
      <c r="O429" s="108" t="s">
        <v>30</v>
      </c>
    </row>
    <row r="430" spans="1:15" ht="48" customHeight="1">
      <c r="A430" s="3" t="s">
        <v>1035</v>
      </c>
      <c r="B430" s="3" t="s">
        <v>32</v>
      </c>
      <c r="C430" s="3" t="s">
        <v>50</v>
      </c>
      <c r="D430" s="108" t="s">
        <v>901</v>
      </c>
      <c r="E430" s="51" t="s">
        <v>49</v>
      </c>
      <c r="F430" s="3" t="s">
        <v>34</v>
      </c>
      <c r="G430" s="108" t="s">
        <v>35</v>
      </c>
      <c r="H430" s="108">
        <v>1</v>
      </c>
      <c r="I430" s="3" t="s">
        <v>29</v>
      </c>
      <c r="J430" s="108" t="s">
        <v>1118</v>
      </c>
      <c r="K430" s="1">
        <v>2800000</v>
      </c>
      <c r="L430" s="3" t="s">
        <v>1140</v>
      </c>
      <c r="M430" s="16">
        <v>41973</v>
      </c>
      <c r="N430" s="108" t="s">
        <v>1070</v>
      </c>
      <c r="O430" s="108" t="s">
        <v>30</v>
      </c>
    </row>
    <row r="431" spans="1:15" ht="60" customHeight="1">
      <c r="A431" s="3" t="s">
        <v>1036</v>
      </c>
      <c r="B431" s="3" t="s">
        <v>51</v>
      </c>
      <c r="C431" s="3" t="s">
        <v>50</v>
      </c>
      <c r="D431" s="108" t="s">
        <v>1102</v>
      </c>
      <c r="E431" s="51" t="s">
        <v>49</v>
      </c>
      <c r="F431" s="3" t="s">
        <v>34</v>
      </c>
      <c r="G431" s="108" t="s">
        <v>35</v>
      </c>
      <c r="H431" s="108">
        <v>1</v>
      </c>
      <c r="I431" s="3" t="s">
        <v>29</v>
      </c>
      <c r="J431" s="108" t="s">
        <v>1118</v>
      </c>
      <c r="K431" s="1">
        <v>2800000</v>
      </c>
      <c r="L431" s="3" t="s">
        <v>1140</v>
      </c>
      <c r="M431" s="16">
        <v>41973</v>
      </c>
      <c r="N431" s="108" t="s">
        <v>1048</v>
      </c>
      <c r="O431" s="108" t="s">
        <v>30</v>
      </c>
    </row>
    <row r="432" spans="1:15" ht="36" customHeight="1">
      <c r="A432" s="3" t="s">
        <v>1041</v>
      </c>
      <c r="B432" s="3" t="s">
        <v>126</v>
      </c>
      <c r="C432" s="3" t="s">
        <v>125</v>
      </c>
      <c r="D432" s="108" t="s">
        <v>905</v>
      </c>
      <c r="E432" s="51" t="s">
        <v>49</v>
      </c>
      <c r="F432" s="3" t="s">
        <v>34</v>
      </c>
      <c r="G432" s="108" t="s">
        <v>35</v>
      </c>
      <c r="H432" s="108">
        <v>1</v>
      </c>
      <c r="I432" s="108">
        <v>45286585000</v>
      </c>
      <c r="J432" s="108" t="s">
        <v>1118</v>
      </c>
      <c r="K432" s="2">
        <v>684000</v>
      </c>
      <c r="L432" s="3" t="s">
        <v>1140</v>
      </c>
      <c r="M432" s="16">
        <v>42004</v>
      </c>
      <c r="N432" s="108" t="s">
        <v>1052</v>
      </c>
      <c r="O432" s="108" t="s">
        <v>30</v>
      </c>
    </row>
    <row r="433" spans="1:15" ht="36" customHeight="1">
      <c r="A433" s="3" t="s">
        <v>1042</v>
      </c>
      <c r="B433" s="7" t="s">
        <v>389</v>
      </c>
      <c r="C433" s="7" t="s">
        <v>975</v>
      </c>
      <c r="D433" s="5" t="s">
        <v>977</v>
      </c>
      <c r="E433" s="51" t="s">
        <v>49</v>
      </c>
      <c r="F433" s="7" t="s">
        <v>34</v>
      </c>
      <c r="G433" s="5" t="s">
        <v>35</v>
      </c>
      <c r="H433" s="6">
        <v>1</v>
      </c>
      <c r="I433" s="7" t="s">
        <v>345</v>
      </c>
      <c r="J433" s="5" t="s">
        <v>1214</v>
      </c>
      <c r="K433" s="6">
        <v>1151000</v>
      </c>
      <c r="L433" s="7" t="s">
        <v>1140</v>
      </c>
      <c r="M433" s="16">
        <v>42004</v>
      </c>
      <c r="N433" s="5" t="s">
        <v>1052</v>
      </c>
      <c r="O433" s="108" t="s">
        <v>30</v>
      </c>
    </row>
    <row r="434" spans="1:15" ht="36" customHeight="1">
      <c r="A434" s="3" t="s">
        <v>1043</v>
      </c>
      <c r="B434" s="7" t="s">
        <v>389</v>
      </c>
      <c r="C434" s="7" t="s">
        <v>975</v>
      </c>
      <c r="D434" s="5" t="s">
        <v>976</v>
      </c>
      <c r="E434" s="51" t="s">
        <v>49</v>
      </c>
      <c r="F434" s="7" t="s">
        <v>34</v>
      </c>
      <c r="G434" s="5" t="s">
        <v>35</v>
      </c>
      <c r="H434" s="6">
        <v>1</v>
      </c>
      <c r="I434" s="7" t="s">
        <v>345</v>
      </c>
      <c r="J434" s="5" t="s">
        <v>1214</v>
      </c>
      <c r="K434" s="6">
        <v>1220640</v>
      </c>
      <c r="L434" s="7" t="s">
        <v>1140</v>
      </c>
      <c r="M434" s="16">
        <v>42004</v>
      </c>
      <c r="N434" s="5" t="s">
        <v>1052</v>
      </c>
      <c r="O434" s="108" t="s">
        <v>30</v>
      </c>
    </row>
    <row r="435" spans="1:15" ht="36" customHeight="1">
      <c r="A435" s="3" t="s">
        <v>1063</v>
      </c>
      <c r="B435" s="7" t="s">
        <v>108</v>
      </c>
      <c r="C435" s="7" t="s">
        <v>109</v>
      </c>
      <c r="D435" s="5" t="s">
        <v>980</v>
      </c>
      <c r="E435" s="51" t="s">
        <v>49</v>
      </c>
      <c r="F435" s="7" t="s">
        <v>34</v>
      </c>
      <c r="G435" s="5" t="s">
        <v>35</v>
      </c>
      <c r="H435" s="6">
        <v>1</v>
      </c>
      <c r="I435" s="7" t="s">
        <v>345</v>
      </c>
      <c r="J435" s="5" t="s">
        <v>1214</v>
      </c>
      <c r="K435" s="6">
        <v>3190000</v>
      </c>
      <c r="L435" s="7" t="s">
        <v>1140</v>
      </c>
      <c r="M435" s="16">
        <v>42004</v>
      </c>
      <c r="N435" s="5" t="s">
        <v>1052</v>
      </c>
      <c r="O435" s="108" t="s">
        <v>30</v>
      </c>
    </row>
    <row r="436" spans="1:15" ht="36" customHeight="1">
      <c r="A436" s="3" t="s">
        <v>1160</v>
      </c>
      <c r="B436" s="7" t="s">
        <v>389</v>
      </c>
      <c r="C436" s="7" t="s">
        <v>975</v>
      </c>
      <c r="D436" s="5" t="s">
        <v>976</v>
      </c>
      <c r="E436" s="51" t="s">
        <v>49</v>
      </c>
      <c r="F436" s="7" t="s">
        <v>34</v>
      </c>
      <c r="G436" s="5" t="s">
        <v>35</v>
      </c>
      <c r="H436" s="6">
        <v>1</v>
      </c>
      <c r="I436" s="7" t="s">
        <v>345</v>
      </c>
      <c r="J436" s="5" t="s">
        <v>1214</v>
      </c>
      <c r="K436" s="6">
        <v>6713520</v>
      </c>
      <c r="L436" s="7" t="s">
        <v>1140</v>
      </c>
      <c r="M436" s="16">
        <v>42004</v>
      </c>
      <c r="N436" s="5" t="s">
        <v>1052</v>
      </c>
      <c r="O436" s="108" t="s">
        <v>30</v>
      </c>
    </row>
    <row r="437" spans="1:15" ht="48" customHeight="1">
      <c r="A437" s="3" t="s">
        <v>1173</v>
      </c>
      <c r="B437" s="7" t="s">
        <v>978</v>
      </c>
      <c r="C437" s="7" t="s">
        <v>71</v>
      </c>
      <c r="D437" s="5" t="s">
        <v>979</v>
      </c>
      <c r="E437" s="51" t="s">
        <v>49</v>
      </c>
      <c r="F437" s="7" t="s">
        <v>154</v>
      </c>
      <c r="G437" s="7" t="s">
        <v>155</v>
      </c>
      <c r="H437" s="6">
        <v>1236</v>
      </c>
      <c r="I437" s="7" t="s">
        <v>345</v>
      </c>
      <c r="J437" s="5" t="s">
        <v>1214</v>
      </c>
      <c r="K437" s="6">
        <v>14400000</v>
      </c>
      <c r="L437" s="7" t="s">
        <v>1140</v>
      </c>
      <c r="M437" s="16">
        <v>42004</v>
      </c>
      <c r="N437" s="5" t="s">
        <v>1070</v>
      </c>
      <c r="O437" s="108" t="s">
        <v>30</v>
      </c>
    </row>
    <row r="438" spans="1:15" ht="36" customHeight="1">
      <c r="A438" s="60" t="s">
        <v>1232</v>
      </c>
      <c r="B438" s="3" t="s">
        <v>1211</v>
      </c>
      <c r="C438" s="3" t="s">
        <v>101</v>
      </c>
      <c r="D438" s="108" t="s">
        <v>1212</v>
      </c>
      <c r="E438" s="51" t="s">
        <v>49</v>
      </c>
      <c r="F438" s="3" t="s">
        <v>100</v>
      </c>
      <c r="G438" s="108" t="s">
        <v>174</v>
      </c>
      <c r="H438" s="108">
        <v>1</v>
      </c>
      <c r="I438" s="7" t="s">
        <v>342</v>
      </c>
      <c r="J438" s="5" t="s">
        <v>1124</v>
      </c>
      <c r="K438" s="2">
        <v>600000</v>
      </c>
      <c r="L438" s="7" t="s">
        <v>1140</v>
      </c>
      <c r="M438" s="16">
        <v>41639</v>
      </c>
      <c r="N438" s="5" t="s">
        <v>1052</v>
      </c>
      <c r="O438" s="108" t="s">
        <v>72</v>
      </c>
    </row>
    <row r="439" spans="1:15" ht="36" customHeight="1">
      <c r="A439" s="60" t="s">
        <v>1233</v>
      </c>
      <c r="B439" s="108" t="s">
        <v>1039</v>
      </c>
      <c r="C439" s="108" t="s">
        <v>1038</v>
      </c>
      <c r="D439" s="5" t="s">
        <v>937</v>
      </c>
      <c r="E439" s="51" t="s">
        <v>49</v>
      </c>
      <c r="F439" s="7" t="s">
        <v>34</v>
      </c>
      <c r="G439" s="5" t="s">
        <v>35</v>
      </c>
      <c r="H439" s="6">
        <v>2</v>
      </c>
      <c r="I439" s="7" t="s">
        <v>1304</v>
      </c>
      <c r="J439" s="5" t="s">
        <v>1305</v>
      </c>
      <c r="K439" s="6">
        <v>5210000</v>
      </c>
      <c r="L439" s="7" t="s">
        <v>1140</v>
      </c>
      <c r="M439" s="16">
        <v>41639</v>
      </c>
      <c r="N439" s="5" t="s">
        <v>1048</v>
      </c>
      <c r="O439" s="5" t="s">
        <v>30</v>
      </c>
    </row>
    <row r="440" spans="1:15" ht="36" customHeight="1">
      <c r="A440" s="60" t="s">
        <v>1234</v>
      </c>
      <c r="B440" s="3" t="s">
        <v>389</v>
      </c>
      <c r="C440" s="3" t="s">
        <v>1265</v>
      </c>
      <c r="D440" s="42" t="s">
        <v>1215</v>
      </c>
      <c r="E440" s="51" t="s">
        <v>49</v>
      </c>
      <c r="F440" s="42">
        <v>876</v>
      </c>
      <c r="G440" s="42" t="s">
        <v>35</v>
      </c>
      <c r="H440" s="42" t="s">
        <v>78</v>
      </c>
      <c r="I440" s="42">
        <v>50401000000</v>
      </c>
      <c r="J440" s="42" t="s">
        <v>1313</v>
      </c>
      <c r="K440" s="43">
        <v>2000000</v>
      </c>
      <c r="L440" s="4" t="s">
        <v>1140</v>
      </c>
      <c r="M440" s="16">
        <v>41639</v>
      </c>
      <c r="N440" s="42" t="s">
        <v>1048</v>
      </c>
      <c r="O440" s="42" t="s">
        <v>30</v>
      </c>
    </row>
    <row r="441" spans="1:15" ht="36" customHeight="1">
      <c r="A441" s="60" t="s">
        <v>1235</v>
      </c>
      <c r="B441" s="3" t="s">
        <v>85</v>
      </c>
      <c r="C441" s="3" t="s">
        <v>90</v>
      </c>
      <c r="D441" s="108" t="s">
        <v>1192</v>
      </c>
      <c r="E441" s="51" t="s">
        <v>49</v>
      </c>
      <c r="F441" s="3" t="s">
        <v>87</v>
      </c>
      <c r="G441" s="108" t="s">
        <v>88</v>
      </c>
      <c r="H441" s="108">
        <v>155000</v>
      </c>
      <c r="I441" s="108">
        <v>24</v>
      </c>
      <c r="J441" s="108" t="s">
        <v>1193</v>
      </c>
      <c r="K441" s="2">
        <v>4500000</v>
      </c>
      <c r="L441" s="3" t="s">
        <v>1138</v>
      </c>
      <c r="M441" s="16">
        <v>41639</v>
      </c>
      <c r="N441" s="108" t="s">
        <v>1052</v>
      </c>
      <c r="O441" s="108" t="s">
        <v>30</v>
      </c>
    </row>
    <row r="442" spans="1:15" ht="33.75" customHeight="1">
      <c r="A442" s="60" t="s">
        <v>1236</v>
      </c>
      <c r="B442" s="108" t="s">
        <v>981</v>
      </c>
      <c r="C442" s="108">
        <v>7493</v>
      </c>
      <c r="D442" s="108" t="s">
        <v>983</v>
      </c>
      <c r="E442" s="51" t="s">
        <v>49</v>
      </c>
      <c r="F442" s="108">
        <v>55</v>
      </c>
      <c r="G442" s="108" t="s">
        <v>155</v>
      </c>
      <c r="H442" s="108">
        <v>1235</v>
      </c>
      <c r="I442" s="108">
        <v>4401377000</v>
      </c>
      <c r="J442" s="108" t="s">
        <v>1320</v>
      </c>
      <c r="K442" s="2">
        <v>820000</v>
      </c>
      <c r="L442" s="108" t="s">
        <v>1140</v>
      </c>
      <c r="M442" s="16">
        <v>41639</v>
      </c>
      <c r="N442" s="108" t="s">
        <v>1052</v>
      </c>
      <c r="O442" s="108" t="s">
        <v>30</v>
      </c>
    </row>
    <row r="443" spans="1:15" ht="36" customHeight="1">
      <c r="A443" s="60" t="s">
        <v>1237</v>
      </c>
      <c r="B443" s="3" t="s">
        <v>95</v>
      </c>
      <c r="C443" s="3" t="s">
        <v>124</v>
      </c>
      <c r="D443" s="108" t="s">
        <v>1438</v>
      </c>
      <c r="E443" s="51" t="s">
        <v>49</v>
      </c>
      <c r="F443" s="3" t="s">
        <v>34</v>
      </c>
      <c r="G443" s="108" t="s">
        <v>35</v>
      </c>
      <c r="H443" s="108">
        <v>1</v>
      </c>
      <c r="I443" s="3" t="s">
        <v>165</v>
      </c>
      <c r="J443" s="108" t="s">
        <v>1197</v>
      </c>
      <c r="K443" s="2">
        <v>2630000</v>
      </c>
      <c r="L443" s="3" t="s">
        <v>1139</v>
      </c>
      <c r="M443" s="16">
        <v>41639</v>
      </c>
      <c r="N443" s="108" t="s">
        <v>1052</v>
      </c>
      <c r="O443" s="108" t="s">
        <v>30</v>
      </c>
    </row>
    <row r="444" spans="1:15" ht="36" customHeight="1">
      <c r="A444" s="60" t="s">
        <v>1238</v>
      </c>
      <c r="B444" s="3" t="s">
        <v>85</v>
      </c>
      <c r="C444" s="3" t="s">
        <v>90</v>
      </c>
      <c r="D444" s="3" t="s">
        <v>86</v>
      </c>
      <c r="E444" s="51" t="s">
        <v>49</v>
      </c>
      <c r="F444" s="3" t="s">
        <v>357</v>
      </c>
      <c r="G444" s="108" t="s">
        <v>344</v>
      </c>
      <c r="H444" s="52">
        <v>474.4</v>
      </c>
      <c r="I444" s="3" t="s">
        <v>421</v>
      </c>
      <c r="J444" s="108" t="s">
        <v>1308</v>
      </c>
      <c r="K444" s="2">
        <v>12732145</v>
      </c>
      <c r="L444" s="3" t="s">
        <v>1140</v>
      </c>
      <c r="M444" s="16">
        <v>41639</v>
      </c>
      <c r="N444" s="3" t="s">
        <v>1052</v>
      </c>
      <c r="O444" s="108" t="s">
        <v>30</v>
      </c>
    </row>
    <row r="445" spans="1:15" ht="36" customHeight="1">
      <c r="A445" s="60" t="s">
        <v>1239</v>
      </c>
      <c r="B445" s="3" t="s">
        <v>1208</v>
      </c>
      <c r="C445" s="3" t="s">
        <v>1209</v>
      </c>
      <c r="D445" s="108" t="s">
        <v>1321</v>
      </c>
      <c r="E445" s="51" t="s">
        <v>49</v>
      </c>
      <c r="F445" s="3" t="s">
        <v>100</v>
      </c>
      <c r="G445" s="108" t="s">
        <v>174</v>
      </c>
      <c r="H445" s="108">
        <v>1</v>
      </c>
      <c r="I445" s="3" t="s">
        <v>421</v>
      </c>
      <c r="J445" s="108" t="s">
        <v>1308</v>
      </c>
      <c r="K445" s="2">
        <v>935000</v>
      </c>
      <c r="L445" s="3" t="s">
        <v>1140</v>
      </c>
      <c r="M445" s="16">
        <v>41639</v>
      </c>
      <c r="N445" s="108" t="s">
        <v>1052</v>
      </c>
      <c r="O445" s="108" t="s">
        <v>72</v>
      </c>
    </row>
    <row r="446" spans="1:15" ht="36" customHeight="1">
      <c r="A446" s="60" t="s">
        <v>1240</v>
      </c>
      <c r="B446" s="3" t="s">
        <v>95</v>
      </c>
      <c r="C446" s="3" t="s">
        <v>124</v>
      </c>
      <c r="D446" s="108" t="s">
        <v>1194</v>
      </c>
      <c r="E446" s="51" t="s">
        <v>49</v>
      </c>
      <c r="F446" s="3" t="s">
        <v>34</v>
      </c>
      <c r="G446" s="108" t="s">
        <v>35</v>
      </c>
      <c r="H446" s="108">
        <v>1</v>
      </c>
      <c r="I446" s="3" t="s">
        <v>163</v>
      </c>
      <c r="J446" s="108" t="s">
        <v>1310</v>
      </c>
      <c r="K446" s="2">
        <v>1707209</v>
      </c>
      <c r="L446" s="3" t="s">
        <v>1138</v>
      </c>
      <c r="M446" s="16">
        <v>41639</v>
      </c>
      <c r="N446" s="108" t="s">
        <v>1052</v>
      </c>
      <c r="O446" s="108" t="s">
        <v>30</v>
      </c>
    </row>
    <row r="447" spans="1:15" ht="60" customHeight="1">
      <c r="A447" s="60" t="s">
        <v>1241</v>
      </c>
      <c r="B447" s="3" t="s">
        <v>127</v>
      </c>
      <c r="C447" s="3" t="s">
        <v>1216</v>
      </c>
      <c r="D447" s="108" t="s">
        <v>1217</v>
      </c>
      <c r="E447" s="51" t="s">
        <v>49</v>
      </c>
      <c r="F447" s="3" t="s">
        <v>34</v>
      </c>
      <c r="G447" s="108" t="s">
        <v>35</v>
      </c>
      <c r="H447" s="2">
        <v>1</v>
      </c>
      <c r="I447" s="3" t="s">
        <v>376</v>
      </c>
      <c r="J447" s="108" t="s">
        <v>1318</v>
      </c>
      <c r="K447" s="2">
        <v>1600000</v>
      </c>
      <c r="L447" s="3" t="s">
        <v>1139</v>
      </c>
      <c r="M447" s="16">
        <v>41639</v>
      </c>
      <c r="N447" s="108" t="s">
        <v>1052</v>
      </c>
      <c r="O447" s="108" t="s">
        <v>30</v>
      </c>
    </row>
    <row r="448" spans="1:15" ht="84" customHeight="1">
      <c r="A448" s="60" t="s">
        <v>1242</v>
      </c>
      <c r="B448" s="108" t="s">
        <v>1039</v>
      </c>
      <c r="C448" s="108" t="s">
        <v>1038</v>
      </c>
      <c r="D448" s="108" t="s">
        <v>1195</v>
      </c>
      <c r="E448" s="51" t="s">
        <v>49</v>
      </c>
      <c r="F448" s="3" t="s">
        <v>34</v>
      </c>
      <c r="G448" s="108" t="s">
        <v>35</v>
      </c>
      <c r="H448" s="2">
        <v>1</v>
      </c>
      <c r="I448" s="3" t="s">
        <v>163</v>
      </c>
      <c r="J448" s="108" t="s">
        <v>1310</v>
      </c>
      <c r="K448" s="2">
        <v>3810000</v>
      </c>
      <c r="L448" s="3" t="s">
        <v>1140</v>
      </c>
      <c r="M448" s="16">
        <v>41729</v>
      </c>
      <c r="N448" s="108" t="s">
        <v>1048</v>
      </c>
      <c r="O448" s="108" t="s">
        <v>30</v>
      </c>
    </row>
    <row r="449" spans="1:15" ht="60" customHeight="1">
      <c r="A449" s="62" t="s">
        <v>1243</v>
      </c>
      <c r="B449" s="14" t="s">
        <v>1199</v>
      </c>
      <c r="C449" s="14" t="s">
        <v>387</v>
      </c>
      <c r="D449" s="108" t="s">
        <v>1200</v>
      </c>
      <c r="E449" s="51" t="s">
        <v>49</v>
      </c>
      <c r="F449" s="14" t="s">
        <v>34</v>
      </c>
      <c r="G449" s="108" t="s">
        <v>1201</v>
      </c>
      <c r="H449" s="15">
        <v>1</v>
      </c>
      <c r="I449" s="14" t="s">
        <v>1202</v>
      </c>
      <c r="J449" s="108" t="s">
        <v>1322</v>
      </c>
      <c r="K449" s="2">
        <v>9000000</v>
      </c>
      <c r="L449" s="3" t="s">
        <v>1138</v>
      </c>
      <c r="M449" s="16">
        <v>41639</v>
      </c>
      <c r="N449" s="108" t="s">
        <v>1052</v>
      </c>
      <c r="O449" s="15" t="s">
        <v>30</v>
      </c>
    </row>
    <row r="450" spans="1:15" ht="60" customHeight="1">
      <c r="A450" s="60" t="s">
        <v>1244</v>
      </c>
      <c r="B450" s="14" t="s">
        <v>1199</v>
      </c>
      <c r="C450" s="14" t="s">
        <v>387</v>
      </c>
      <c r="D450" s="108" t="s">
        <v>1200</v>
      </c>
      <c r="E450" s="51" t="s">
        <v>49</v>
      </c>
      <c r="F450" s="14" t="s">
        <v>34</v>
      </c>
      <c r="G450" s="108" t="s">
        <v>1201</v>
      </c>
      <c r="H450" s="15">
        <v>1</v>
      </c>
      <c r="I450" s="14" t="s">
        <v>1203</v>
      </c>
      <c r="J450" s="108" t="s">
        <v>1323</v>
      </c>
      <c r="K450" s="2">
        <v>6000000</v>
      </c>
      <c r="L450" s="3" t="s">
        <v>1138</v>
      </c>
      <c r="M450" s="16">
        <v>41639</v>
      </c>
      <c r="N450" s="108" t="s">
        <v>1052</v>
      </c>
      <c r="O450" s="15" t="s">
        <v>30</v>
      </c>
    </row>
    <row r="451" spans="1:15" ht="60" customHeight="1">
      <c r="A451" s="60" t="s">
        <v>1245</v>
      </c>
      <c r="B451" s="14" t="s">
        <v>1199</v>
      </c>
      <c r="C451" s="14" t="s">
        <v>387</v>
      </c>
      <c r="D451" s="108" t="s">
        <v>1200</v>
      </c>
      <c r="E451" s="51" t="s">
        <v>49</v>
      </c>
      <c r="F451" s="14" t="s">
        <v>34</v>
      </c>
      <c r="G451" s="108" t="s">
        <v>1201</v>
      </c>
      <c r="H451" s="15">
        <v>1</v>
      </c>
      <c r="I451" s="14" t="s">
        <v>1204</v>
      </c>
      <c r="J451" s="108" t="s">
        <v>1310</v>
      </c>
      <c r="K451" s="2">
        <v>7000000</v>
      </c>
      <c r="L451" s="3" t="s">
        <v>1139</v>
      </c>
      <c r="M451" s="16">
        <v>41639</v>
      </c>
      <c r="N451" s="108" t="s">
        <v>1052</v>
      </c>
      <c r="O451" s="15" t="s">
        <v>30</v>
      </c>
    </row>
    <row r="452" spans="1:15" ht="60" customHeight="1">
      <c r="A452" s="3" t="s">
        <v>1246</v>
      </c>
      <c r="B452" s="3" t="s">
        <v>1211</v>
      </c>
      <c r="C452" s="3" t="s">
        <v>101</v>
      </c>
      <c r="D452" s="108" t="s">
        <v>1212</v>
      </c>
      <c r="E452" s="51" t="s">
        <v>49</v>
      </c>
      <c r="F452" s="3" t="s">
        <v>100</v>
      </c>
      <c r="G452" s="108" t="s">
        <v>174</v>
      </c>
      <c r="H452" s="108">
        <v>1</v>
      </c>
      <c r="I452" s="3" t="s">
        <v>166</v>
      </c>
      <c r="J452" s="108" t="s">
        <v>1221</v>
      </c>
      <c r="K452" s="2">
        <v>600000</v>
      </c>
      <c r="L452" s="7" t="s">
        <v>1140</v>
      </c>
      <c r="M452" s="16">
        <v>41639</v>
      </c>
      <c r="N452" s="5" t="s">
        <v>1052</v>
      </c>
      <c r="O452" s="108" t="s">
        <v>72</v>
      </c>
    </row>
    <row r="453" spans="1:15" ht="36" customHeight="1">
      <c r="A453" s="60" t="s">
        <v>1247</v>
      </c>
      <c r="B453" s="3" t="s">
        <v>877</v>
      </c>
      <c r="C453" s="3" t="s">
        <v>878</v>
      </c>
      <c r="D453" s="47" t="s">
        <v>1325</v>
      </c>
      <c r="E453" s="51" t="s">
        <v>49</v>
      </c>
      <c r="F453" s="3" t="s">
        <v>34</v>
      </c>
      <c r="G453" s="108" t="s">
        <v>35</v>
      </c>
      <c r="H453" s="108">
        <v>1</v>
      </c>
      <c r="I453" s="3" t="s">
        <v>165</v>
      </c>
      <c r="J453" s="108" t="s">
        <v>1309</v>
      </c>
      <c r="K453" s="2">
        <v>798575</v>
      </c>
      <c r="L453" s="3" t="s">
        <v>1138</v>
      </c>
      <c r="M453" s="16">
        <v>41639</v>
      </c>
      <c r="N453" s="108" t="s">
        <v>1048</v>
      </c>
      <c r="O453" s="108" t="s">
        <v>30</v>
      </c>
    </row>
    <row r="454" spans="1:15" ht="36" customHeight="1">
      <c r="A454" s="60" t="s">
        <v>1248</v>
      </c>
      <c r="B454" s="3" t="s">
        <v>1222</v>
      </c>
      <c r="C454" s="3" t="s">
        <v>1223</v>
      </c>
      <c r="D454" s="108" t="s">
        <v>1220</v>
      </c>
      <c r="E454" s="51" t="s">
        <v>49</v>
      </c>
      <c r="F454" s="3" t="s">
        <v>154</v>
      </c>
      <c r="G454" s="3" t="s">
        <v>155</v>
      </c>
      <c r="H454" s="108">
        <v>18142</v>
      </c>
      <c r="I454" s="3" t="s">
        <v>163</v>
      </c>
      <c r="J454" s="108" t="s">
        <v>1310</v>
      </c>
      <c r="K454" s="2">
        <v>3157000</v>
      </c>
      <c r="L454" s="3" t="s">
        <v>1140</v>
      </c>
      <c r="M454" s="16">
        <v>41639</v>
      </c>
      <c r="N454" s="108" t="s">
        <v>1048</v>
      </c>
      <c r="O454" s="108" t="s">
        <v>30</v>
      </c>
    </row>
    <row r="455" spans="1:15" ht="84" customHeight="1">
      <c r="A455" s="62" t="s">
        <v>1249</v>
      </c>
      <c r="B455" s="3" t="s">
        <v>389</v>
      </c>
      <c r="C455" s="3" t="s">
        <v>975</v>
      </c>
      <c r="D455" s="3" t="s">
        <v>1196</v>
      </c>
      <c r="E455" s="51" t="s">
        <v>49</v>
      </c>
      <c r="F455" s="3" t="s">
        <v>34</v>
      </c>
      <c r="G455" s="3" t="s">
        <v>35</v>
      </c>
      <c r="H455" s="3" t="s">
        <v>1</v>
      </c>
      <c r="I455" s="3" t="s">
        <v>1207</v>
      </c>
      <c r="J455" s="3" t="s">
        <v>1326</v>
      </c>
      <c r="K455" s="2">
        <v>7816646.9199999999</v>
      </c>
      <c r="L455" s="3" t="s">
        <v>1138</v>
      </c>
      <c r="M455" s="16">
        <v>41882</v>
      </c>
      <c r="N455" s="3" t="s">
        <v>1052</v>
      </c>
      <c r="O455" s="3" t="s">
        <v>30</v>
      </c>
    </row>
    <row r="456" spans="1:15" ht="48" customHeight="1">
      <c r="A456" s="60" t="s">
        <v>1250</v>
      </c>
      <c r="B456" s="3" t="s">
        <v>1208</v>
      </c>
      <c r="C456" s="3" t="s">
        <v>1209</v>
      </c>
      <c r="D456" s="3" t="s">
        <v>1210</v>
      </c>
      <c r="E456" s="51" t="s">
        <v>49</v>
      </c>
      <c r="F456" s="3" t="s">
        <v>100</v>
      </c>
      <c r="G456" s="3" t="s">
        <v>174</v>
      </c>
      <c r="H456" s="108">
        <v>1</v>
      </c>
      <c r="I456" s="3" t="s">
        <v>471</v>
      </c>
      <c r="J456" s="108" t="s">
        <v>472</v>
      </c>
      <c r="K456" s="2">
        <v>2500000</v>
      </c>
      <c r="L456" s="3" t="s">
        <v>1140</v>
      </c>
      <c r="M456" s="16">
        <v>41639</v>
      </c>
      <c r="N456" s="3" t="s">
        <v>1052</v>
      </c>
      <c r="O456" s="3" t="s">
        <v>72</v>
      </c>
    </row>
    <row r="457" spans="1:15" ht="36" customHeight="1">
      <c r="A457" s="60" t="s">
        <v>1251</v>
      </c>
      <c r="B457" s="3" t="s">
        <v>85</v>
      </c>
      <c r="C457" s="3" t="s">
        <v>90</v>
      </c>
      <c r="D457" s="108" t="s">
        <v>1224</v>
      </c>
      <c r="E457" s="51" t="s">
        <v>49</v>
      </c>
      <c r="F457" s="3" t="s">
        <v>357</v>
      </c>
      <c r="G457" s="108" t="s">
        <v>344</v>
      </c>
      <c r="H457" s="108">
        <v>268</v>
      </c>
      <c r="I457" s="3" t="s">
        <v>471</v>
      </c>
      <c r="J457" s="108" t="s">
        <v>472</v>
      </c>
      <c r="K457" s="2">
        <v>9520000</v>
      </c>
      <c r="L457" s="3" t="s">
        <v>1138</v>
      </c>
      <c r="M457" s="16">
        <v>41639</v>
      </c>
      <c r="N457" s="3" t="s">
        <v>1048</v>
      </c>
      <c r="O457" s="108" t="s">
        <v>30</v>
      </c>
    </row>
    <row r="458" spans="1:15" ht="38.25" customHeight="1">
      <c r="A458" s="60" t="s">
        <v>1252</v>
      </c>
      <c r="B458" s="3" t="s">
        <v>392</v>
      </c>
      <c r="C458" s="3" t="s">
        <v>393</v>
      </c>
      <c r="D458" s="50" t="s">
        <v>1230</v>
      </c>
      <c r="E458" s="51" t="s">
        <v>49</v>
      </c>
      <c r="F458" s="108">
        <v>168</v>
      </c>
      <c r="G458" s="3" t="s">
        <v>344</v>
      </c>
      <c r="H458" s="3" t="s">
        <v>1231</v>
      </c>
      <c r="I458" s="3" t="s">
        <v>429</v>
      </c>
      <c r="J458" s="3" t="s">
        <v>430</v>
      </c>
      <c r="K458" s="2">
        <v>5715000</v>
      </c>
      <c r="L458" s="3" t="s">
        <v>1138</v>
      </c>
      <c r="M458" s="16">
        <v>41639</v>
      </c>
      <c r="N458" s="3" t="s">
        <v>1052</v>
      </c>
      <c r="O458" s="3" t="s">
        <v>30</v>
      </c>
    </row>
    <row r="459" spans="1:15" ht="36" customHeight="1">
      <c r="A459" s="60" t="s">
        <v>1253</v>
      </c>
      <c r="B459" s="108" t="s">
        <v>217</v>
      </c>
      <c r="C459" s="108">
        <v>7260024</v>
      </c>
      <c r="D459" s="108" t="s">
        <v>1219</v>
      </c>
      <c r="E459" s="51" t="s">
        <v>49</v>
      </c>
      <c r="F459" s="108">
        <v>876</v>
      </c>
      <c r="G459" s="108" t="s">
        <v>35</v>
      </c>
      <c r="H459" s="108">
        <v>1</v>
      </c>
      <c r="I459" s="108">
        <v>45286565000</v>
      </c>
      <c r="J459" s="108" t="s">
        <v>1308</v>
      </c>
      <c r="K459" s="2">
        <v>8013875</v>
      </c>
      <c r="L459" s="108" t="s">
        <v>1138</v>
      </c>
      <c r="M459" s="16">
        <v>41487</v>
      </c>
      <c r="N459" s="108" t="s">
        <v>1048</v>
      </c>
      <c r="O459" s="108" t="s">
        <v>30</v>
      </c>
    </row>
    <row r="460" spans="1:15" ht="72" customHeight="1">
      <c r="A460" s="60" t="s">
        <v>1254</v>
      </c>
      <c r="B460" s="3" t="s">
        <v>52</v>
      </c>
      <c r="C460" s="3" t="s">
        <v>117</v>
      </c>
      <c r="D460" s="108" t="s">
        <v>118</v>
      </c>
      <c r="E460" s="51" t="s">
        <v>49</v>
      </c>
      <c r="F460" s="108">
        <v>876</v>
      </c>
      <c r="G460" s="108" t="s">
        <v>35</v>
      </c>
      <c r="H460" s="108">
        <v>15</v>
      </c>
      <c r="I460" s="108">
        <v>45286585000</v>
      </c>
      <c r="J460" s="108" t="s">
        <v>1308</v>
      </c>
      <c r="K460" s="2">
        <v>7336750</v>
      </c>
      <c r="L460" s="3" t="s">
        <v>1138</v>
      </c>
      <c r="M460" s="16">
        <v>41639</v>
      </c>
      <c r="N460" s="108" t="s">
        <v>1070</v>
      </c>
      <c r="O460" s="108" t="s">
        <v>30</v>
      </c>
    </row>
    <row r="461" spans="1:15" ht="157.5">
      <c r="A461" s="133" t="s">
        <v>1255</v>
      </c>
      <c r="B461" s="64" t="s">
        <v>1106</v>
      </c>
      <c r="C461" s="64" t="s">
        <v>132</v>
      </c>
      <c r="D461" s="65" t="s">
        <v>1806</v>
      </c>
      <c r="E461" s="111" t="s">
        <v>49</v>
      </c>
      <c r="F461" s="64" t="s">
        <v>34</v>
      </c>
      <c r="G461" s="65" t="s">
        <v>35</v>
      </c>
      <c r="H461" s="66" t="s">
        <v>78</v>
      </c>
      <c r="I461" s="135" t="s">
        <v>133</v>
      </c>
      <c r="J461" s="65" t="s">
        <v>1807</v>
      </c>
      <c r="K461" s="66">
        <v>150000000</v>
      </c>
      <c r="L461" s="64" t="s">
        <v>1140</v>
      </c>
      <c r="M461" s="58">
        <v>42735</v>
      </c>
      <c r="N461" s="65" t="s">
        <v>1048</v>
      </c>
      <c r="O461" s="53" t="s">
        <v>30</v>
      </c>
    </row>
    <row r="462" spans="1:15" ht="78.75">
      <c r="A462" s="133">
        <v>537</v>
      </c>
      <c r="B462" s="48" t="s">
        <v>872</v>
      </c>
      <c r="C462" s="48" t="s">
        <v>194</v>
      </c>
      <c r="D462" s="102" t="s">
        <v>195</v>
      </c>
      <c r="E462" s="111" t="s">
        <v>49</v>
      </c>
      <c r="F462" s="134" t="s">
        <v>133</v>
      </c>
      <c r="G462" s="102" t="s">
        <v>209</v>
      </c>
      <c r="H462" s="102" t="s">
        <v>78</v>
      </c>
      <c r="I462" s="102" t="s">
        <v>133</v>
      </c>
      <c r="J462" s="102" t="s">
        <v>1808</v>
      </c>
      <c r="K462" s="57">
        <v>60000000</v>
      </c>
      <c r="L462" s="48" t="s">
        <v>1140</v>
      </c>
      <c r="M462" s="58">
        <v>42735</v>
      </c>
      <c r="N462" s="65" t="s">
        <v>1070</v>
      </c>
      <c r="O462" s="102" t="s">
        <v>30</v>
      </c>
    </row>
    <row r="463" spans="1:15" ht="48" customHeight="1">
      <c r="A463" s="62" t="s">
        <v>1256</v>
      </c>
      <c r="B463" s="108" t="s">
        <v>1263</v>
      </c>
      <c r="C463" s="108">
        <v>6612000</v>
      </c>
      <c r="D463" s="108" t="s">
        <v>1213</v>
      </c>
      <c r="E463" s="51" t="s">
        <v>49</v>
      </c>
      <c r="F463" s="108">
        <v>876</v>
      </c>
      <c r="G463" s="3" t="s">
        <v>35</v>
      </c>
      <c r="H463" s="108">
        <v>1</v>
      </c>
      <c r="I463" s="108"/>
      <c r="J463" s="108" t="s">
        <v>135</v>
      </c>
      <c r="K463" s="2" t="s">
        <v>133</v>
      </c>
      <c r="L463" s="108" t="s">
        <v>1140</v>
      </c>
      <c r="M463" s="16" t="s">
        <v>1264</v>
      </c>
      <c r="N463" s="108" t="s">
        <v>1048</v>
      </c>
      <c r="O463" s="108" t="s">
        <v>30</v>
      </c>
    </row>
    <row r="464" spans="1:15" ht="96" customHeight="1">
      <c r="A464" s="60" t="s">
        <v>1257</v>
      </c>
      <c r="B464" s="108" t="s">
        <v>1225</v>
      </c>
      <c r="C464" s="108">
        <v>8514000</v>
      </c>
      <c r="D464" s="108" t="s">
        <v>1404</v>
      </c>
      <c r="E464" s="51" t="s">
        <v>49</v>
      </c>
      <c r="F464" s="108">
        <v>876</v>
      </c>
      <c r="G464" s="3" t="s">
        <v>35</v>
      </c>
      <c r="H464" s="108">
        <v>1</v>
      </c>
      <c r="I464" s="3" t="s">
        <v>1226</v>
      </c>
      <c r="J464" s="108" t="s">
        <v>1227</v>
      </c>
      <c r="K464" s="2">
        <v>3000000</v>
      </c>
      <c r="L464" s="108" t="s">
        <v>1138</v>
      </c>
      <c r="M464" s="16">
        <v>41821</v>
      </c>
      <c r="N464" s="108" t="s">
        <v>1048</v>
      </c>
      <c r="O464" s="108" t="s">
        <v>30</v>
      </c>
    </row>
    <row r="465" spans="1:15" ht="48" customHeight="1">
      <c r="A465" s="62" t="s">
        <v>1258</v>
      </c>
      <c r="B465" s="108" t="s">
        <v>1225</v>
      </c>
      <c r="C465" s="108">
        <v>8514000</v>
      </c>
      <c r="D465" s="108" t="s">
        <v>1405</v>
      </c>
      <c r="E465" s="51" t="s">
        <v>49</v>
      </c>
      <c r="F465" s="108">
        <v>876</v>
      </c>
      <c r="G465" s="3" t="s">
        <v>35</v>
      </c>
      <c r="H465" s="108">
        <v>5</v>
      </c>
      <c r="I465" s="3"/>
      <c r="J465" s="108" t="s">
        <v>1228</v>
      </c>
      <c r="K465" s="2">
        <v>3000000</v>
      </c>
      <c r="L465" s="108" t="s">
        <v>1140</v>
      </c>
      <c r="M465" s="16">
        <v>41822</v>
      </c>
      <c r="N465" s="108" t="s">
        <v>1048</v>
      </c>
      <c r="O465" s="108" t="s">
        <v>30</v>
      </c>
    </row>
    <row r="466" spans="1:15" ht="36" customHeight="1">
      <c r="A466" s="60" t="s">
        <v>1259</v>
      </c>
      <c r="B466" s="3" t="s">
        <v>95</v>
      </c>
      <c r="C466" s="3" t="s">
        <v>124</v>
      </c>
      <c r="D466" s="108" t="s">
        <v>1191</v>
      </c>
      <c r="E466" s="51" t="s">
        <v>49</v>
      </c>
      <c r="F466" s="3" t="s">
        <v>34</v>
      </c>
      <c r="G466" s="108" t="s">
        <v>35</v>
      </c>
      <c r="H466" s="108">
        <v>1</v>
      </c>
      <c r="I466" s="3" t="s">
        <v>91</v>
      </c>
      <c r="J466" s="108" t="s">
        <v>1317</v>
      </c>
      <c r="K466" s="1">
        <v>29554390</v>
      </c>
      <c r="L466" s="3" t="s">
        <v>1138</v>
      </c>
      <c r="M466" s="16">
        <v>41759</v>
      </c>
      <c r="N466" s="108" t="s">
        <v>1052</v>
      </c>
      <c r="O466" s="108" t="s">
        <v>30</v>
      </c>
    </row>
    <row r="467" spans="1:15" ht="60" customHeight="1">
      <c r="A467" s="60" t="s">
        <v>1260</v>
      </c>
      <c r="B467" s="108" t="s">
        <v>1225</v>
      </c>
      <c r="C467" s="108">
        <v>8514000</v>
      </c>
      <c r="D467" s="108" t="s">
        <v>1402</v>
      </c>
      <c r="E467" s="51" t="s">
        <v>49</v>
      </c>
      <c r="F467" s="108">
        <v>876</v>
      </c>
      <c r="G467" s="3" t="s">
        <v>35</v>
      </c>
      <c r="H467" s="108">
        <v>1</v>
      </c>
      <c r="I467" s="3" t="s">
        <v>1229</v>
      </c>
      <c r="J467" s="108" t="s">
        <v>1327</v>
      </c>
      <c r="K467" s="2">
        <v>3000000</v>
      </c>
      <c r="L467" s="108" t="s">
        <v>1140</v>
      </c>
      <c r="M467" s="16">
        <v>41823</v>
      </c>
      <c r="N467" s="108" t="s">
        <v>1048</v>
      </c>
      <c r="O467" s="108" t="s">
        <v>30</v>
      </c>
    </row>
    <row r="468" spans="1:15" ht="36" customHeight="1">
      <c r="A468" s="60" t="s">
        <v>1261</v>
      </c>
      <c r="B468" s="7" t="s">
        <v>389</v>
      </c>
      <c r="C468" s="7" t="s">
        <v>975</v>
      </c>
      <c r="D468" s="5" t="s">
        <v>976</v>
      </c>
      <c r="E468" s="51" t="s">
        <v>49</v>
      </c>
      <c r="F468" s="7" t="s">
        <v>34</v>
      </c>
      <c r="G468" s="5" t="s">
        <v>35</v>
      </c>
      <c r="H468" s="6">
        <v>1</v>
      </c>
      <c r="I468" s="7" t="s">
        <v>91</v>
      </c>
      <c r="J468" s="5" t="s">
        <v>1317</v>
      </c>
      <c r="K468" s="55">
        <v>25869526.780000001</v>
      </c>
      <c r="L468" s="7" t="s">
        <v>1138</v>
      </c>
      <c r="M468" s="16">
        <v>42369</v>
      </c>
      <c r="N468" s="5" t="s">
        <v>1052</v>
      </c>
      <c r="O468" s="108" t="s">
        <v>30</v>
      </c>
    </row>
    <row r="469" spans="1:15" ht="60" customHeight="1">
      <c r="A469" s="62" t="s">
        <v>1262</v>
      </c>
      <c r="B469" s="108" t="s">
        <v>1225</v>
      </c>
      <c r="C469" s="108">
        <v>8514000</v>
      </c>
      <c r="D469" s="108" t="s">
        <v>1403</v>
      </c>
      <c r="E469" s="51" t="s">
        <v>49</v>
      </c>
      <c r="F469" s="108">
        <v>876</v>
      </c>
      <c r="G469" s="3" t="s">
        <v>35</v>
      </c>
      <c r="H469" s="108">
        <v>1</v>
      </c>
      <c r="I469" s="3" t="s">
        <v>115</v>
      </c>
      <c r="J469" s="108" t="s">
        <v>1328</v>
      </c>
      <c r="K469" s="2">
        <v>3000000</v>
      </c>
      <c r="L469" s="108" t="s">
        <v>1140</v>
      </c>
      <c r="M469" s="16">
        <v>41824</v>
      </c>
      <c r="N469" s="108" t="s">
        <v>1048</v>
      </c>
      <c r="O469" s="108" t="s">
        <v>30</v>
      </c>
    </row>
    <row r="470" spans="1:15" ht="45">
      <c r="A470" s="48" t="s">
        <v>1352</v>
      </c>
      <c r="B470" s="48" t="s">
        <v>375</v>
      </c>
      <c r="C470" s="48" t="s">
        <v>109</v>
      </c>
      <c r="D470" s="102" t="s">
        <v>1559</v>
      </c>
      <c r="E470" s="51" t="s">
        <v>49</v>
      </c>
      <c r="F470" s="48" t="s">
        <v>34</v>
      </c>
      <c r="G470" s="48" t="s">
        <v>35</v>
      </c>
      <c r="H470" s="102" t="s">
        <v>78</v>
      </c>
      <c r="I470" s="48" t="s">
        <v>1560</v>
      </c>
      <c r="J470" s="102" t="s">
        <v>1353</v>
      </c>
      <c r="K470" s="57">
        <v>173972000</v>
      </c>
      <c r="L470" s="48" t="s">
        <v>1140</v>
      </c>
      <c r="M470" s="80">
        <v>42735</v>
      </c>
      <c r="N470" s="102" t="s">
        <v>1050</v>
      </c>
      <c r="O470" s="102" t="s">
        <v>30</v>
      </c>
    </row>
    <row r="471" spans="1:15" ht="45">
      <c r="A471" s="48" t="s">
        <v>1354</v>
      </c>
      <c r="B471" s="48" t="s">
        <v>375</v>
      </c>
      <c r="C471" s="48" t="s">
        <v>109</v>
      </c>
      <c r="D471" s="102" t="s">
        <v>1561</v>
      </c>
      <c r="E471" s="51" t="s">
        <v>49</v>
      </c>
      <c r="F471" s="48" t="s">
        <v>34</v>
      </c>
      <c r="G471" s="48" t="s">
        <v>35</v>
      </c>
      <c r="H471" s="102" t="s">
        <v>78</v>
      </c>
      <c r="I471" s="48" t="s">
        <v>1562</v>
      </c>
      <c r="J471" s="102" t="s">
        <v>1205</v>
      </c>
      <c r="K471" s="57">
        <v>304221000</v>
      </c>
      <c r="L471" s="48" t="s">
        <v>1140</v>
      </c>
      <c r="M471" s="80">
        <v>42735</v>
      </c>
      <c r="N471" s="102" t="s">
        <v>1050</v>
      </c>
      <c r="O471" s="102" t="s">
        <v>30</v>
      </c>
    </row>
    <row r="472" spans="1:15" ht="45">
      <c r="A472" s="48" t="s">
        <v>1355</v>
      </c>
      <c r="B472" s="48" t="s">
        <v>375</v>
      </c>
      <c r="C472" s="48" t="s">
        <v>109</v>
      </c>
      <c r="D472" s="102" t="s">
        <v>1563</v>
      </c>
      <c r="E472" s="51" t="s">
        <v>49</v>
      </c>
      <c r="F472" s="48" t="s">
        <v>34</v>
      </c>
      <c r="G472" s="48" t="s">
        <v>35</v>
      </c>
      <c r="H472" s="102" t="s">
        <v>78</v>
      </c>
      <c r="I472" s="48" t="s">
        <v>1564</v>
      </c>
      <c r="J472" s="102" t="s">
        <v>1206</v>
      </c>
      <c r="K472" s="57">
        <v>9388000</v>
      </c>
      <c r="L472" s="48" t="s">
        <v>1140</v>
      </c>
      <c r="M472" s="80">
        <v>42735</v>
      </c>
      <c r="N472" s="102" t="s">
        <v>1050</v>
      </c>
      <c r="O472" s="102" t="s">
        <v>30</v>
      </c>
    </row>
    <row r="473" spans="1:15" ht="45">
      <c r="A473" s="48" t="s">
        <v>1356</v>
      </c>
      <c r="B473" s="48" t="s">
        <v>375</v>
      </c>
      <c r="C473" s="48" t="s">
        <v>109</v>
      </c>
      <c r="D473" s="102" t="s">
        <v>1565</v>
      </c>
      <c r="E473" s="51" t="s">
        <v>49</v>
      </c>
      <c r="F473" s="48" t="s">
        <v>34</v>
      </c>
      <c r="G473" s="48" t="s">
        <v>35</v>
      </c>
      <c r="H473" s="102" t="s">
        <v>78</v>
      </c>
      <c r="I473" s="48" t="s">
        <v>1566</v>
      </c>
      <c r="J473" s="102" t="s">
        <v>1357</v>
      </c>
      <c r="K473" s="57">
        <v>23151000</v>
      </c>
      <c r="L473" s="48" t="s">
        <v>1140</v>
      </c>
      <c r="M473" s="80">
        <v>42735</v>
      </c>
      <c r="N473" s="102" t="s">
        <v>1050</v>
      </c>
      <c r="O473" s="102" t="s">
        <v>30</v>
      </c>
    </row>
    <row r="474" spans="1:15" ht="45">
      <c r="A474" s="48" t="s">
        <v>1358</v>
      </c>
      <c r="B474" s="48" t="s">
        <v>375</v>
      </c>
      <c r="C474" s="48" t="s">
        <v>109</v>
      </c>
      <c r="D474" s="102" t="s">
        <v>1567</v>
      </c>
      <c r="E474" s="51" t="s">
        <v>49</v>
      </c>
      <c r="F474" s="48" t="s">
        <v>34</v>
      </c>
      <c r="G474" s="48" t="s">
        <v>35</v>
      </c>
      <c r="H474" s="102" t="s">
        <v>78</v>
      </c>
      <c r="I474" s="48" t="s">
        <v>1568</v>
      </c>
      <c r="J474" s="102" t="s">
        <v>1359</v>
      </c>
      <c r="K474" s="57">
        <v>46654000</v>
      </c>
      <c r="L474" s="48" t="s">
        <v>1140</v>
      </c>
      <c r="M474" s="80">
        <v>42735</v>
      </c>
      <c r="N474" s="102" t="s">
        <v>1050</v>
      </c>
      <c r="O474" s="102" t="s">
        <v>30</v>
      </c>
    </row>
    <row r="475" spans="1:15" ht="45">
      <c r="A475" s="81">
        <v>550</v>
      </c>
      <c r="B475" s="48" t="s">
        <v>375</v>
      </c>
      <c r="C475" s="48" t="s">
        <v>109</v>
      </c>
      <c r="D475" s="102" t="s">
        <v>1569</v>
      </c>
      <c r="E475" s="51" t="s">
        <v>49</v>
      </c>
      <c r="F475" s="48" t="s">
        <v>34</v>
      </c>
      <c r="G475" s="48" t="s">
        <v>35</v>
      </c>
      <c r="H475" s="102" t="s">
        <v>78</v>
      </c>
      <c r="I475" s="48" t="s">
        <v>1570</v>
      </c>
      <c r="J475" s="102" t="s">
        <v>1281</v>
      </c>
      <c r="K475" s="57">
        <v>24875000</v>
      </c>
      <c r="L475" s="48" t="s">
        <v>1140</v>
      </c>
      <c r="M475" s="80">
        <v>42735</v>
      </c>
      <c r="N475" s="102" t="s">
        <v>1050</v>
      </c>
      <c r="O475" s="102" t="s">
        <v>30</v>
      </c>
    </row>
    <row r="476" spans="1:15" ht="45">
      <c r="A476" s="81">
        <v>551</v>
      </c>
      <c r="B476" s="48" t="s">
        <v>375</v>
      </c>
      <c r="C476" s="48" t="s">
        <v>109</v>
      </c>
      <c r="D476" s="102" t="s">
        <v>1571</v>
      </c>
      <c r="E476" s="51" t="s">
        <v>49</v>
      </c>
      <c r="F476" s="48" t="s">
        <v>34</v>
      </c>
      <c r="G476" s="48" t="s">
        <v>35</v>
      </c>
      <c r="H476" s="102" t="s">
        <v>78</v>
      </c>
      <c r="I476" s="48" t="s">
        <v>1572</v>
      </c>
      <c r="J476" s="102" t="s">
        <v>1345</v>
      </c>
      <c r="K476" s="57">
        <v>63735000</v>
      </c>
      <c r="L476" s="48" t="s">
        <v>1140</v>
      </c>
      <c r="M476" s="80">
        <v>42735</v>
      </c>
      <c r="N476" s="102" t="s">
        <v>1050</v>
      </c>
      <c r="O476" s="102" t="s">
        <v>30</v>
      </c>
    </row>
    <row r="477" spans="1:15" ht="48">
      <c r="A477" s="3" t="s">
        <v>1360</v>
      </c>
      <c r="B477" s="108">
        <v>72</v>
      </c>
      <c r="C477" s="108">
        <v>7250020</v>
      </c>
      <c r="D477" s="108" t="s">
        <v>1361</v>
      </c>
      <c r="E477" s="51" t="s">
        <v>49</v>
      </c>
      <c r="F477" s="108">
        <v>876</v>
      </c>
      <c r="G477" s="108" t="s">
        <v>35</v>
      </c>
      <c r="H477" s="108">
        <v>1</v>
      </c>
      <c r="I477" s="13">
        <v>45286565000</v>
      </c>
      <c r="J477" s="108" t="s">
        <v>1118</v>
      </c>
      <c r="K477" s="2">
        <v>8519000</v>
      </c>
      <c r="L477" s="108" t="s">
        <v>1139</v>
      </c>
      <c r="M477" s="16">
        <v>42551</v>
      </c>
      <c r="N477" s="12" t="s">
        <v>1070</v>
      </c>
      <c r="O477" s="108" t="s">
        <v>30</v>
      </c>
    </row>
    <row r="478" spans="1:15" ht="60">
      <c r="A478" s="3" t="s">
        <v>1362</v>
      </c>
      <c r="B478" s="108" t="s">
        <v>217</v>
      </c>
      <c r="C478" s="108">
        <v>7260024</v>
      </c>
      <c r="D478" s="108" t="s">
        <v>1670</v>
      </c>
      <c r="E478" s="51" t="s">
        <v>49</v>
      </c>
      <c r="F478" s="108">
        <v>876</v>
      </c>
      <c r="G478" s="108" t="s">
        <v>35</v>
      </c>
      <c r="H478" s="108">
        <v>1</v>
      </c>
      <c r="I478" s="13">
        <v>45286565000</v>
      </c>
      <c r="J478" s="108" t="s">
        <v>1118</v>
      </c>
      <c r="K478" s="2">
        <v>500000</v>
      </c>
      <c r="L478" s="3" t="s">
        <v>1140</v>
      </c>
      <c r="M478" s="16">
        <v>42004</v>
      </c>
      <c r="N478" s="12" t="s">
        <v>1048</v>
      </c>
      <c r="O478" s="108" t="s">
        <v>30</v>
      </c>
    </row>
    <row r="479" spans="1:15" ht="36">
      <c r="A479" s="3" t="s">
        <v>1363</v>
      </c>
      <c r="B479" s="3" t="s">
        <v>1199</v>
      </c>
      <c r="C479" s="3" t="s">
        <v>109</v>
      </c>
      <c r="D479" s="108" t="s">
        <v>1364</v>
      </c>
      <c r="E479" s="51" t="s">
        <v>49</v>
      </c>
      <c r="F479" s="3" t="s">
        <v>34</v>
      </c>
      <c r="G479" s="3" t="s">
        <v>35</v>
      </c>
      <c r="H479" s="108" t="s">
        <v>78</v>
      </c>
      <c r="I479" s="3" t="s">
        <v>463</v>
      </c>
      <c r="J479" s="108" t="s">
        <v>464</v>
      </c>
      <c r="K479" s="2">
        <v>2542372.88</v>
      </c>
      <c r="L479" s="3" t="s">
        <v>1139</v>
      </c>
      <c r="M479" s="16">
        <v>41639</v>
      </c>
      <c r="N479" s="108" t="s">
        <v>1052</v>
      </c>
      <c r="O479" s="108" t="s">
        <v>30</v>
      </c>
    </row>
    <row r="480" spans="1:15" ht="36">
      <c r="A480" s="3" t="s">
        <v>1365</v>
      </c>
      <c r="B480" s="3" t="s">
        <v>1199</v>
      </c>
      <c r="C480" s="3" t="s">
        <v>109</v>
      </c>
      <c r="D480" s="108" t="s">
        <v>1366</v>
      </c>
      <c r="E480" s="51" t="s">
        <v>49</v>
      </c>
      <c r="F480" s="3" t="s">
        <v>34</v>
      </c>
      <c r="G480" s="3" t="s">
        <v>35</v>
      </c>
      <c r="H480" s="108" t="s">
        <v>78</v>
      </c>
      <c r="I480" s="3" t="s">
        <v>537</v>
      </c>
      <c r="J480" s="108" t="s">
        <v>1367</v>
      </c>
      <c r="K480" s="2">
        <v>1016949.15</v>
      </c>
      <c r="L480" s="3" t="s">
        <v>1140</v>
      </c>
      <c r="M480" s="16">
        <v>41639</v>
      </c>
      <c r="N480" s="108" t="s">
        <v>1052</v>
      </c>
      <c r="O480" s="108" t="s">
        <v>30</v>
      </c>
    </row>
    <row r="481" spans="1:15" ht="60">
      <c r="A481" s="3" t="s">
        <v>1368</v>
      </c>
      <c r="B481" s="3" t="s">
        <v>116</v>
      </c>
      <c r="C481" s="3" t="s">
        <v>114</v>
      </c>
      <c r="D481" s="108" t="s">
        <v>1408</v>
      </c>
      <c r="E481" s="51" t="s">
        <v>49</v>
      </c>
      <c r="F481" s="3" t="s">
        <v>34</v>
      </c>
      <c r="G481" s="3" t="s">
        <v>35</v>
      </c>
      <c r="H481" s="108">
        <v>1</v>
      </c>
      <c r="I481" s="3" t="s">
        <v>133</v>
      </c>
      <c r="J481" s="108" t="s">
        <v>1369</v>
      </c>
      <c r="K481" s="2">
        <v>1000000</v>
      </c>
      <c r="L481" s="3" t="s">
        <v>1401</v>
      </c>
      <c r="M481" s="16">
        <v>41639</v>
      </c>
      <c r="N481" s="108" t="s">
        <v>1070</v>
      </c>
      <c r="O481" s="108" t="s">
        <v>30</v>
      </c>
    </row>
    <row r="482" spans="1:15" ht="72">
      <c r="A482" s="3" t="s">
        <v>1370</v>
      </c>
      <c r="B482" s="3" t="s">
        <v>217</v>
      </c>
      <c r="C482" s="3" t="s">
        <v>212</v>
      </c>
      <c r="D482" s="3" t="s">
        <v>1371</v>
      </c>
      <c r="E482" s="51" t="s">
        <v>49</v>
      </c>
      <c r="F482" s="3">
        <v>876</v>
      </c>
      <c r="G482" s="108" t="s">
        <v>35</v>
      </c>
      <c r="H482" s="108">
        <v>1</v>
      </c>
      <c r="I482" s="3" t="s">
        <v>29</v>
      </c>
      <c r="J482" s="108" t="s">
        <v>1118</v>
      </c>
      <c r="K482" s="2">
        <v>700000</v>
      </c>
      <c r="L482" s="3" t="s">
        <v>1139</v>
      </c>
      <c r="M482" s="16">
        <v>41639</v>
      </c>
      <c r="N482" s="12" t="s">
        <v>1048</v>
      </c>
      <c r="O482" s="108" t="s">
        <v>30</v>
      </c>
    </row>
    <row r="483" spans="1:15" ht="60">
      <c r="A483" s="3" t="s">
        <v>1372</v>
      </c>
      <c r="B483" s="3" t="s">
        <v>1373</v>
      </c>
      <c r="C483" s="3" t="s">
        <v>1374</v>
      </c>
      <c r="D483" s="108" t="s">
        <v>1375</v>
      </c>
      <c r="E483" s="51" t="s">
        <v>49</v>
      </c>
      <c r="F483" s="3" t="s">
        <v>34</v>
      </c>
      <c r="G483" s="108" t="s">
        <v>35</v>
      </c>
      <c r="H483" s="108">
        <v>1</v>
      </c>
      <c r="I483" s="3" t="s">
        <v>298</v>
      </c>
      <c r="J483" s="108" t="s">
        <v>1273</v>
      </c>
      <c r="K483" s="2">
        <v>1524012.19</v>
      </c>
      <c r="L483" s="3" t="s">
        <v>1140</v>
      </c>
      <c r="M483" s="16">
        <v>59227</v>
      </c>
      <c r="N483" s="12" t="s">
        <v>1048</v>
      </c>
      <c r="O483" s="108" t="s">
        <v>30</v>
      </c>
    </row>
    <row r="484" spans="1:15" ht="60">
      <c r="A484" s="3" t="s">
        <v>1376</v>
      </c>
      <c r="B484" s="3" t="s">
        <v>1373</v>
      </c>
      <c r="C484" s="3" t="s">
        <v>1374</v>
      </c>
      <c r="D484" s="108" t="s">
        <v>1375</v>
      </c>
      <c r="E484" s="51" t="s">
        <v>49</v>
      </c>
      <c r="F484" s="3" t="s">
        <v>34</v>
      </c>
      <c r="G484" s="108" t="s">
        <v>35</v>
      </c>
      <c r="H484" s="108">
        <v>1</v>
      </c>
      <c r="I484" s="3" t="s">
        <v>298</v>
      </c>
      <c r="J484" s="108" t="s">
        <v>1273</v>
      </c>
      <c r="K484" s="2">
        <v>707130.14</v>
      </c>
      <c r="L484" s="3" t="s">
        <v>1140</v>
      </c>
      <c r="M484" s="16">
        <v>59227</v>
      </c>
      <c r="N484" s="12" t="s">
        <v>1048</v>
      </c>
      <c r="O484" s="108" t="s">
        <v>30</v>
      </c>
    </row>
    <row r="485" spans="1:15" ht="48">
      <c r="A485" s="3" t="s">
        <v>1377</v>
      </c>
      <c r="B485" s="3" t="s">
        <v>362</v>
      </c>
      <c r="C485" s="3" t="s">
        <v>363</v>
      </c>
      <c r="D485" s="42" t="s">
        <v>1340</v>
      </c>
      <c r="E485" s="51" t="s">
        <v>49</v>
      </c>
      <c r="F485" s="42">
        <v>876</v>
      </c>
      <c r="G485" s="42" t="s">
        <v>35</v>
      </c>
      <c r="H485" s="42">
        <v>1</v>
      </c>
      <c r="I485" s="42">
        <v>32401000000</v>
      </c>
      <c r="J485" s="42" t="s">
        <v>1378</v>
      </c>
      <c r="K485" s="43">
        <v>631000</v>
      </c>
      <c r="L485" s="4" t="s">
        <v>1140</v>
      </c>
      <c r="M485" s="16">
        <v>41639</v>
      </c>
      <c r="N485" s="12" t="s">
        <v>1070</v>
      </c>
      <c r="O485" s="108" t="s">
        <v>30</v>
      </c>
    </row>
    <row r="486" spans="1:15" ht="36">
      <c r="A486" s="3" t="s">
        <v>1379</v>
      </c>
      <c r="B486" s="37" t="s">
        <v>1380</v>
      </c>
      <c r="C486" s="37" t="s">
        <v>1381</v>
      </c>
      <c r="D486" s="38" t="s">
        <v>1382</v>
      </c>
      <c r="E486" s="51" t="s">
        <v>49</v>
      </c>
      <c r="F486" s="37" t="s">
        <v>34</v>
      </c>
      <c r="G486" s="38" t="s">
        <v>35</v>
      </c>
      <c r="H486" s="38">
        <v>1</v>
      </c>
      <c r="I486" s="37" t="s">
        <v>862</v>
      </c>
      <c r="J486" s="38" t="s">
        <v>1279</v>
      </c>
      <c r="K486" s="10">
        <v>1511983</v>
      </c>
      <c r="L486" s="37" t="s">
        <v>1139</v>
      </c>
      <c r="M486" s="63">
        <v>41517</v>
      </c>
      <c r="N486" s="42" t="s">
        <v>1052</v>
      </c>
      <c r="O486" s="38" t="s">
        <v>30</v>
      </c>
    </row>
    <row r="487" spans="1:15" ht="48">
      <c r="A487" s="3" t="s">
        <v>1383</v>
      </c>
      <c r="B487" s="3" t="s">
        <v>1384</v>
      </c>
      <c r="C487" s="3" t="s">
        <v>288</v>
      </c>
      <c r="D487" s="42" t="s">
        <v>1439</v>
      </c>
      <c r="E487" s="51" t="s">
        <v>49</v>
      </c>
      <c r="F487" s="42">
        <v>876</v>
      </c>
      <c r="G487" s="42" t="s">
        <v>35</v>
      </c>
      <c r="H487" s="42">
        <v>1</v>
      </c>
      <c r="I487" s="42">
        <v>52401000000</v>
      </c>
      <c r="J487" s="42" t="s">
        <v>1313</v>
      </c>
      <c r="K487" s="43">
        <v>8545388</v>
      </c>
      <c r="L487" s="4" t="s">
        <v>1139</v>
      </c>
      <c r="M487" s="16">
        <v>41487</v>
      </c>
      <c r="N487" s="42" t="s">
        <v>1070</v>
      </c>
      <c r="O487" s="42" t="s">
        <v>30</v>
      </c>
    </row>
    <row r="488" spans="1:15" ht="36">
      <c r="A488" s="3" t="s">
        <v>1385</v>
      </c>
      <c r="B488" s="3" t="s">
        <v>1380</v>
      </c>
      <c r="C488" s="3" t="s">
        <v>1386</v>
      </c>
      <c r="D488" s="42" t="s">
        <v>1387</v>
      </c>
      <c r="E488" s="51" t="s">
        <v>49</v>
      </c>
      <c r="F488" s="42">
        <v>876</v>
      </c>
      <c r="G488" s="42" t="s">
        <v>35</v>
      </c>
      <c r="H488" s="42">
        <v>1</v>
      </c>
      <c r="I488" s="42">
        <v>50401000000</v>
      </c>
      <c r="J488" s="42" t="s">
        <v>1279</v>
      </c>
      <c r="K488" s="43">
        <v>1307335</v>
      </c>
      <c r="L488" s="4" t="s">
        <v>1139</v>
      </c>
      <c r="M488" s="16">
        <v>41517</v>
      </c>
      <c r="N488" s="42" t="s">
        <v>1052</v>
      </c>
      <c r="O488" s="42" t="s">
        <v>30</v>
      </c>
    </row>
    <row r="489" spans="1:15" ht="60">
      <c r="A489" s="3" t="s">
        <v>1388</v>
      </c>
      <c r="B489" s="108" t="s">
        <v>216</v>
      </c>
      <c r="C489" s="108">
        <v>6420000</v>
      </c>
      <c r="D489" s="108" t="s">
        <v>1389</v>
      </c>
      <c r="E489" s="51" t="s">
        <v>49</v>
      </c>
      <c r="F489" s="108">
        <v>876</v>
      </c>
      <c r="G489" s="3" t="s">
        <v>35</v>
      </c>
      <c r="H489" s="108">
        <v>1</v>
      </c>
      <c r="I489" s="3" t="s">
        <v>29</v>
      </c>
      <c r="J489" s="108" t="s">
        <v>135</v>
      </c>
      <c r="K489" s="2">
        <v>1000000</v>
      </c>
      <c r="L489" s="37" t="s">
        <v>1140</v>
      </c>
      <c r="M489" s="16">
        <v>41883</v>
      </c>
      <c r="N489" s="3" t="s">
        <v>1048</v>
      </c>
      <c r="O489" s="3" t="s">
        <v>30</v>
      </c>
    </row>
    <row r="490" spans="1:15" ht="112.5">
      <c r="A490" s="3" t="s">
        <v>1390</v>
      </c>
      <c r="B490" s="48" t="s">
        <v>354</v>
      </c>
      <c r="C490" s="48" t="s">
        <v>102</v>
      </c>
      <c r="D490" s="102" t="s">
        <v>1391</v>
      </c>
      <c r="E490" s="51" t="s">
        <v>49</v>
      </c>
      <c r="F490" s="102">
        <v>876</v>
      </c>
      <c r="G490" s="102" t="s">
        <v>35</v>
      </c>
      <c r="H490" s="102">
        <v>1</v>
      </c>
      <c r="I490" s="56">
        <v>52000000000</v>
      </c>
      <c r="J490" s="102" t="s">
        <v>1392</v>
      </c>
      <c r="K490" s="57">
        <v>13137172.880000001</v>
      </c>
      <c r="L490" s="102" t="s">
        <v>1139</v>
      </c>
      <c r="M490" s="58">
        <v>41547</v>
      </c>
      <c r="N490" s="59" t="s">
        <v>1048</v>
      </c>
      <c r="O490" s="102" t="s">
        <v>30</v>
      </c>
    </row>
    <row r="491" spans="1:15" ht="90">
      <c r="A491" s="3" t="s">
        <v>1393</v>
      </c>
      <c r="B491" s="48" t="s">
        <v>354</v>
      </c>
      <c r="C491" s="48" t="s">
        <v>102</v>
      </c>
      <c r="D491" s="102" t="s">
        <v>1394</v>
      </c>
      <c r="E491" s="51" t="s">
        <v>49</v>
      </c>
      <c r="F491" s="102">
        <v>876</v>
      </c>
      <c r="G491" s="102" t="s">
        <v>35</v>
      </c>
      <c r="H491" s="102">
        <v>1</v>
      </c>
      <c r="I491" s="56">
        <v>10401000000</v>
      </c>
      <c r="J491" s="102" t="s">
        <v>1395</v>
      </c>
      <c r="K491" s="57">
        <v>10771998</v>
      </c>
      <c r="L491" s="102" t="s">
        <v>1139</v>
      </c>
      <c r="M491" s="58">
        <v>41517</v>
      </c>
      <c r="N491" s="59" t="s">
        <v>1048</v>
      </c>
      <c r="O491" s="102" t="s">
        <v>30</v>
      </c>
    </row>
    <row r="492" spans="1:15" ht="48">
      <c r="A492" s="3" t="s">
        <v>1396</v>
      </c>
      <c r="B492" s="3" t="s">
        <v>222</v>
      </c>
      <c r="C492" s="13" t="s">
        <v>223</v>
      </c>
      <c r="D492" s="108" t="s">
        <v>1397</v>
      </c>
      <c r="E492" s="51" t="s">
        <v>49</v>
      </c>
      <c r="F492" s="108">
        <v>876</v>
      </c>
      <c r="G492" s="108" t="s">
        <v>35</v>
      </c>
      <c r="H492" s="108">
        <v>1</v>
      </c>
      <c r="I492" s="13">
        <v>45286565000</v>
      </c>
      <c r="J492" s="108" t="s">
        <v>1308</v>
      </c>
      <c r="K492" s="2">
        <v>1000000</v>
      </c>
      <c r="L492" s="108" t="s">
        <v>1139</v>
      </c>
      <c r="M492" s="16">
        <v>41639</v>
      </c>
      <c r="N492" s="12" t="s">
        <v>1070</v>
      </c>
      <c r="O492" s="108" t="s">
        <v>30</v>
      </c>
    </row>
    <row r="493" spans="1:15" ht="60">
      <c r="A493" s="3" t="s">
        <v>1398</v>
      </c>
      <c r="B493" s="3" t="s">
        <v>1062</v>
      </c>
      <c r="C493" s="3" t="s">
        <v>1136</v>
      </c>
      <c r="D493" s="3" t="s">
        <v>1399</v>
      </c>
      <c r="E493" s="51" t="s">
        <v>49</v>
      </c>
      <c r="F493" s="3" t="s">
        <v>34</v>
      </c>
      <c r="G493" s="108" t="s">
        <v>35</v>
      </c>
      <c r="H493" s="108">
        <v>1</v>
      </c>
      <c r="I493" s="3" t="s">
        <v>29</v>
      </c>
      <c r="J493" s="108" t="s">
        <v>1308</v>
      </c>
      <c r="K493" s="2">
        <v>1864800</v>
      </c>
      <c r="L493" s="3" t="s">
        <v>1139</v>
      </c>
      <c r="M493" s="16">
        <v>41729</v>
      </c>
      <c r="N493" s="12" t="s">
        <v>1048</v>
      </c>
      <c r="O493" s="108" t="s">
        <v>30</v>
      </c>
    </row>
    <row r="494" spans="1:15" ht="36">
      <c r="A494" s="3" t="s">
        <v>1400</v>
      </c>
      <c r="B494" s="3" t="s">
        <v>292</v>
      </c>
      <c r="C494" s="3" t="s">
        <v>258</v>
      </c>
      <c r="D494" s="108" t="s">
        <v>1031</v>
      </c>
      <c r="E494" s="51" t="s">
        <v>49</v>
      </c>
      <c r="F494" s="3" t="s">
        <v>34</v>
      </c>
      <c r="G494" s="108" t="s">
        <v>35</v>
      </c>
      <c r="H494" s="108" t="s">
        <v>78</v>
      </c>
      <c r="I494" s="3" t="s">
        <v>133</v>
      </c>
      <c r="J494" s="108" t="s">
        <v>135</v>
      </c>
      <c r="K494" s="2">
        <v>42526000</v>
      </c>
      <c r="L494" s="3" t="s">
        <v>1139</v>
      </c>
      <c r="M494" s="16">
        <v>41639</v>
      </c>
      <c r="N494" s="3" t="s">
        <v>1052</v>
      </c>
      <c r="O494" s="108" t="s">
        <v>30</v>
      </c>
    </row>
    <row r="495" spans="1:15" ht="56.25">
      <c r="A495" s="102">
        <v>572</v>
      </c>
      <c r="B495" s="102" t="s">
        <v>217</v>
      </c>
      <c r="C495" s="102">
        <v>7260024</v>
      </c>
      <c r="D495" s="102" t="s">
        <v>1406</v>
      </c>
      <c r="E495" s="51" t="s">
        <v>49</v>
      </c>
      <c r="F495" s="102">
        <v>876</v>
      </c>
      <c r="G495" s="102" t="s">
        <v>35</v>
      </c>
      <c r="H495" s="102">
        <v>1</v>
      </c>
      <c r="I495" s="102">
        <v>45286565000</v>
      </c>
      <c r="J495" s="102" t="s">
        <v>1308</v>
      </c>
      <c r="K495" s="57">
        <v>1181695</v>
      </c>
      <c r="L495" s="102" t="s">
        <v>1139</v>
      </c>
      <c r="M495" s="58">
        <v>41639</v>
      </c>
      <c r="N495" s="102" t="s">
        <v>1048</v>
      </c>
      <c r="O495" s="102" t="s">
        <v>30</v>
      </c>
    </row>
    <row r="496" spans="1:15" ht="56.25">
      <c r="A496" s="102">
        <v>573</v>
      </c>
      <c r="B496" s="64" t="s">
        <v>309</v>
      </c>
      <c r="C496" s="64" t="s">
        <v>314</v>
      </c>
      <c r="D496" s="65" t="s">
        <v>1407</v>
      </c>
      <c r="E496" s="51" t="s">
        <v>49</v>
      </c>
      <c r="F496" s="64" t="s">
        <v>34</v>
      </c>
      <c r="G496" s="65" t="s">
        <v>35</v>
      </c>
      <c r="H496" s="66">
        <v>1</v>
      </c>
      <c r="I496" s="64" t="s">
        <v>342</v>
      </c>
      <c r="J496" s="65" t="s">
        <v>1124</v>
      </c>
      <c r="K496" s="66">
        <v>760000</v>
      </c>
      <c r="L496" s="64" t="s">
        <v>1139</v>
      </c>
      <c r="M496" s="67">
        <v>41639</v>
      </c>
      <c r="N496" s="102" t="s">
        <v>1048</v>
      </c>
      <c r="O496" s="65" t="s">
        <v>30</v>
      </c>
    </row>
    <row r="497" spans="1:15" ht="72">
      <c r="A497" s="51" t="s">
        <v>1409</v>
      </c>
      <c r="B497" s="3" t="s">
        <v>95</v>
      </c>
      <c r="C497" s="3" t="s">
        <v>124</v>
      </c>
      <c r="D497" s="108" t="s">
        <v>1410</v>
      </c>
      <c r="E497" s="51" t="s">
        <v>49</v>
      </c>
      <c r="F497" s="3" t="s">
        <v>34</v>
      </c>
      <c r="G497" s="108" t="s">
        <v>35</v>
      </c>
      <c r="H497" s="108">
        <v>1</v>
      </c>
      <c r="I497" s="3" t="s">
        <v>163</v>
      </c>
      <c r="J497" s="108" t="s">
        <v>1221</v>
      </c>
      <c r="K497" s="2">
        <v>66581000</v>
      </c>
      <c r="L497" s="3" t="s">
        <v>1139</v>
      </c>
      <c r="M497" s="16">
        <v>41639</v>
      </c>
      <c r="N497" s="108" t="s">
        <v>1052</v>
      </c>
      <c r="O497" s="108" t="s">
        <v>30</v>
      </c>
    </row>
    <row r="498" spans="1:15" ht="72">
      <c r="A498" s="3" t="s">
        <v>1411</v>
      </c>
      <c r="B498" s="3" t="s">
        <v>95</v>
      </c>
      <c r="C498" s="3" t="s">
        <v>124</v>
      </c>
      <c r="D498" s="108" t="s">
        <v>1412</v>
      </c>
      <c r="E498" s="51" t="s">
        <v>49</v>
      </c>
      <c r="F498" s="3" t="s">
        <v>34</v>
      </c>
      <c r="G498" s="108" t="s">
        <v>35</v>
      </c>
      <c r="H498" s="108">
        <v>1</v>
      </c>
      <c r="I498" s="3" t="s">
        <v>163</v>
      </c>
      <c r="J498" s="108" t="s">
        <v>1221</v>
      </c>
      <c r="K498" s="2">
        <v>200121000</v>
      </c>
      <c r="L498" s="3" t="s">
        <v>1139</v>
      </c>
      <c r="M498" s="16">
        <v>41639</v>
      </c>
      <c r="N498" s="108" t="s">
        <v>1052</v>
      </c>
      <c r="O498" s="108" t="s">
        <v>30</v>
      </c>
    </row>
    <row r="499" spans="1:15" ht="36">
      <c r="A499" s="51" t="s">
        <v>1413</v>
      </c>
      <c r="B499" s="3" t="s">
        <v>270</v>
      </c>
      <c r="C499" s="3" t="s">
        <v>254</v>
      </c>
      <c r="D499" s="108" t="s">
        <v>1414</v>
      </c>
      <c r="E499" s="51" t="s">
        <v>49</v>
      </c>
      <c r="F499" s="3" t="s">
        <v>100</v>
      </c>
      <c r="G499" s="108" t="s">
        <v>174</v>
      </c>
      <c r="H499" s="6">
        <v>300</v>
      </c>
      <c r="I499" s="3" t="s">
        <v>133</v>
      </c>
      <c r="J499" s="108" t="s">
        <v>1415</v>
      </c>
      <c r="K499" s="2">
        <v>60000000</v>
      </c>
      <c r="L499" s="3" t="s">
        <v>1139</v>
      </c>
      <c r="M499" s="16">
        <v>41639</v>
      </c>
      <c r="N499" s="108" t="s">
        <v>1052</v>
      </c>
      <c r="O499" s="108" t="s">
        <v>30</v>
      </c>
    </row>
    <row r="500" spans="1:15" ht="36">
      <c r="A500" s="3" t="s">
        <v>1416</v>
      </c>
      <c r="B500" s="3" t="s">
        <v>270</v>
      </c>
      <c r="C500" s="3" t="s">
        <v>254</v>
      </c>
      <c r="D500" s="108" t="s">
        <v>1414</v>
      </c>
      <c r="E500" s="51" t="s">
        <v>49</v>
      </c>
      <c r="F500" s="3" t="s">
        <v>100</v>
      </c>
      <c r="G500" s="108" t="s">
        <v>174</v>
      </c>
      <c r="H500" s="2">
        <v>300</v>
      </c>
      <c r="I500" s="3" t="s">
        <v>133</v>
      </c>
      <c r="J500" s="108" t="s">
        <v>1415</v>
      </c>
      <c r="K500" s="2">
        <v>60000000</v>
      </c>
      <c r="L500" s="3" t="s">
        <v>1139</v>
      </c>
      <c r="M500" s="16">
        <v>41639</v>
      </c>
      <c r="N500" s="108" t="s">
        <v>1052</v>
      </c>
      <c r="O500" s="108" t="s">
        <v>30</v>
      </c>
    </row>
    <row r="501" spans="1:15" ht="36">
      <c r="A501" s="51" t="s">
        <v>1417</v>
      </c>
      <c r="B501" s="3" t="s">
        <v>270</v>
      </c>
      <c r="C501" s="3" t="s">
        <v>254</v>
      </c>
      <c r="D501" s="108" t="s">
        <v>1418</v>
      </c>
      <c r="E501" s="51" t="s">
        <v>49</v>
      </c>
      <c r="F501" s="3" t="s">
        <v>100</v>
      </c>
      <c r="G501" s="108" t="s">
        <v>174</v>
      </c>
      <c r="H501" s="2">
        <v>200</v>
      </c>
      <c r="I501" s="3" t="s">
        <v>133</v>
      </c>
      <c r="J501" s="108" t="s">
        <v>1419</v>
      </c>
      <c r="K501" s="2">
        <v>40000000</v>
      </c>
      <c r="L501" s="3" t="s">
        <v>1139</v>
      </c>
      <c r="M501" s="16">
        <v>41639</v>
      </c>
      <c r="N501" s="108" t="s">
        <v>1052</v>
      </c>
      <c r="O501" s="108" t="s">
        <v>30</v>
      </c>
    </row>
    <row r="502" spans="1:15" ht="36">
      <c r="A502" s="3" t="s">
        <v>1420</v>
      </c>
      <c r="B502" s="3" t="s">
        <v>270</v>
      </c>
      <c r="C502" s="3" t="s">
        <v>254</v>
      </c>
      <c r="D502" s="108" t="s">
        <v>1418</v>
      </c>
      <c r="E502" s="51" t="s">
        <v>49</v>
      </c>
      <c r="F502" s="3" t="s">
        <v>100</v>
      </c>
      <c r="G502" s="108" t="s">
        <v>174</v>
      </c>
      <c r="H502" s="2">
        <v>200</v>
      </c>
      <c r="I502" s="3" t="s">
        <v>133</v>
      </c>
      <c r="J502" s="108" t="s">
        <v>1419</v>
      </c>
      <c r="K502" s="2">
        <v>40000000</v>
      </c>
      <c r="L502" s="3" t="s">
        <v>1139</v>
      </c>
      <c r="M502" s="16">
        <v>41639</v>
      </c>
      <c r="N502" s="108" t="s">
        <v>1052</v>
      </c>
      <c r="O502" s="108" t="s">
        <v>30</v>
      </c>
    </row>
    <row r="503" spans="1:15" ht="38.25">
      <c r="A503" s="51" t="s">
        <v>1421</v>
      </c>
      <c r="B503" s="7" t="s">
        <v>110</v>
      </c>
      <c r="C503" s="7" t="s">
        <v>258</v>
      </c>
      <c r="D503" s="115" t="s">
        <v>1551</v>
      </c>
      <c r="E503" s="51" t="s">
        <v>49</v>
      </c>
      <c r="F503" s="7" t="s">
        <v>100</v>
      </c>
      <c r="G503" s="5" t="s">
        <v>174</v>
      </c>
      <c r="H503" s="6">
        <v>500</v>
      </c>
      <c r="I503" s="3" t="s">
        <v>133</v>
      </c>
      <c r="J503" s="5" t="s">
        <v>135</v>
      </c>
      <c r="K503" s="6">
        <v>875000000</v>
      </c>
      <c r="L503" s="3" t="s">
        <v>1139</v>
      </c>
      <c r="M503" s="16">
        <v>41639</v>
      </c>
      <c r="N503" s="108" t="s">
        <v>1052</v>
      </c>
      <c r="O503" s="54" t="s">
        <v>72</v>
      </c>
    </row>
    <row r="504" spans="1:15" ht="38.25">
      <c r="A504" s="3" t="s">
        <v>1422</v>
      </c>
      <c r="B504" s="3" t="s">
        <v>1044</v>
      </c>
      <c r="C504" s="3" t="s">
        <v>1045</v>
      </c>
      <c r="D504" s="115" t="s">
        <v>1552</v>
      </c>
      <c r="E504" s="51" t="s">
        <v>49</v>
      </c>
      <c r="F504" s="7" t="s">
        <v>100</v>
      </c>
      <c r="G504" s="5" t="s">
        <v>174</v>
      </c>
      <c r="H504" s="108">
        <v>400</v>
      </c>
      <c r="I504" s="3" t="s">
        <v>133</v>
      </c>
      <c r="J504" s="5" t="s">
        <v>135</v>
      </c>
      <c r="K504" s="2">
        <v>760000000</v>
      </c>
      <c r="L504" s="3" t="s">
        <v>1139</v>
      </c>
      <c r="M504" s="16">
        <v>41639</v>
      </c>
      <c r="N504" s="108" t="s">
        <v>1052</v>
      </c>
      <c r="O504" s="54" t="s">
        <v>72</v>
      </c>
    </row>
    <row r="505" spans="1:15" ht="38.25">
      <c r="A505" s="51" t="s">
        <v>1423</v>
      </c>
      <c r="B505" s="3" t="s">
        <v>1044</v>
      </c>
      <c r="C505" s="3" t="s">
        <v>1045</v>
      </c>
      <c r="D505" s="115" t="s">
        <v>1552</v>
      </c>
      <c r="E505" s="51" t="s">
        <v>49</v>
      </c>
      <c r="F505" s="7" t="s">
        <v>100</v>
      </c>
      <c r="G505" s="5" t="s">
        <v>174</v>
      </c>
      <c r="H505" s="2">
        <v>400</v>
      </c>
      <c r="I505" s="3" t="s">
        <v>133</v>
      </c>
      <c r="J505" s="5" t="s">
        <v>135</v>
      </c>
      <c r="K505" s="2">
        <v>760000000</v>
      </c>
      <c r="L505" s="3" t="s">
        <v>1139</v>
      </c>
      <c r="M505" s="16">
        <v>41639</v>
      </c>
      <c r="N505" s="108" t="s">
        <v>1052</v>
      </c>
      <c r="O505" s="54" t="s">
        <v>72</v>
      </c>
    </row>
    <row r="506" spans="1:15" ht="48">
      <c r="A506" s="3" t="s">
        <v>1440</v>
      </c>
      <c r="B506" s="3" t="s">
        <v>1441</v>
      </c>
      <c r="C506" s="3" t="s">
        <v>96</v>
      </c>
      <c r="D506" s="108" t="s">
        <v>1442</v>
      </c>
      <c r="E506" s="51" t="s">
        <v>49</v>
      </c>
      <c r="F506" s="3" t="s">
        <v>93</v>
      </c>
      <c r="G506" s="108" t="s">
        <v>94</v>
      </c>
      <c r="H506" s="108">
        <v>60</v>
      </c>
      <c r="I506" s="3" t="s">
        <v>91</v>
      </c>
      <c r="J506" s="108" t="s">
        <v>1283</v>
      </c>
      <c r="K506" s="1">
        <f>3816120/1.18</f>
        <v>3234000</v>
      </c>
      <c r="L506" s="3" t="s">
        <v>1140</v>
      </c>
      <c r="M506" s="16">
        <v>41639</v>
      </c>
      <c r="N506" s="42" t="s">
        <v>1050</v>
      </c>
      <c r="O506" s="108" t="s">
        <v>30</v>
      </c>
    </row>
    <row r="507" spans="1:15" ht="36">
      <c r="A507" s="3" t="s">
        <v>1443</v>
      </c>
      <c r="B507" s="3" t="s">
        <v>1208</v>
      </c>
      <c r="C507" s="3" t="s">
        <v>101</v>
      </c>
      <c r="D507" s="108" t="s">
        <v>1444</v>
      </c>
      <c r="E507" s="51" t="s">
        <v>49</v>
      </c>
      <c r="F507" s="3" t="s">
        <v>100</v>
      </c>
      <c r="G507" s="108" t="s">
        <v>174</v>
      </c>
      <c r="H507" s="108">
        <v>2</v>
      </c>
      <c r="I507" s="3" t="s">
        <v>91</v>
      </c>
      <c r="J507" s="108" t="s">
        <v>1283</v>
      </c>
      <c r="K507" s="1">
        <v>3300000</v>
      </c>
      <c r="L507" s="3" t="s">
        <v>1140</v>
      </c>
      <c r="M507" s="16">
        <v>41639</v>
      </c>
      <c r="N507" s="108" t="s">
        <v>1052</v>
      </c>
      <c r="O507" s="108" t="s">
        <v>72</v>
      </c>
    </row>
    <row r="508" spans="1:15" ht="48">
      <c r="A508" s="3" t="s">
        <v>1445</v>
      </c>
      <c r="B508" s="3" t="s">
        <v>1441</v>
      </c>
      <c r="C508" s="3" t="s">
        <v>102</v>
      </c>
      <c r="D508" s="108" t="s">
        <v>1446</v>
      </c>
      <c r="E508" s="51" t="s">
        <v>49</v>
      </c>
      <c r="F508" s="3" t="s">
        <v>34</v>
      </c>
      <c r="G508" s="108" t="s">
        <v>35</v>
      </c>
      <c r="H508" s="108" t="s">
        <v>78</v>
      </c>
      <c r="I508" s="3" t="s">
        <v>91</v>
      </c>
      <c r="J508" s="108" t="s">
        <v>1283</v>
      </c>
      <c r="K508" s="1">
        <v>1439060</v>
      </c>
      <c r="L508" s="3" t="s">
        <v>1140</v>
      </c>
      <c r="M508" s="16">
        <v>41639</v>
      </c>
      <c r="N508" s="42" t="s">
        <v>1050</v>
      </c>
      <c r="O508" s="108" t="s">
        <v>30</v>
      </c>
    </row>
    <row r="509" spans="1:15" ht="36">
      <c r="A509" s="82">
        <v>596</v>
      </c>
      <c r="B509" s="83" t="s">
        <v>1211</v>
      </c>
      <c r="C509" s="83" t="s">
        <v>1447</v>
      </c>
      <c r="D509" s="84" t="s">
        <v>1573</v>
      </c>
      <c r="E509" s="51" t="s">
        <v>49</v>
      </c>
      <c r="F509" s="83" t="s">
        <v>100</v>
      </c>
      <c r="G509" s="84" t="s">
        <v>174</v>
      </c>
      <c r="H509" s="84">
        <v>1</v>
      </c>
      <c r="I509" s="83" t="s">
        <v>1056</v>
      </c>
      <c r="J509" s="84" t="s">
        <v>1057</v>
      </c>
      <c r="K509" s="85">
        <v>3500000</v>
      </c>
      <c r="L509" s="83" t="s">
        <v>1140</v>
      </c>
      <c r="M509" s="16">
        <v>41639</v>
      </c>
      <c r="N509" s="84" t="s">
        <v>1052</v>
      </c>
      <c r="O509" s="84" t="s">
        <v>72</v>
      </c>
    </row>
    <row r="510" spans="1:15" ht="48">
      <c r="A510" s="3" t="s">
        <v>1448</v>
      </c>
      <c r="B510" s="3" t="s">
        <v>167</v>
      </c>
      <c r="C510" s="3" t="s">
        <v>168</v>
      </c>
      <c r="D510" s="108" t="s">
        <v>1449</v>
      </c>
      <c r="E510" s="51" t="s">
        <v>49</v>
      </c>
      <c r="F510" s="3" t="s">
        <v>100</v>
      </c>
      <c r="G510" s="108" t="s">
        <v>174</v>
      </c>
      <c r="H510" s="108">
        <v>1</v>
      </c>
      <c r="I510" s="3" t="s">
        <v>163</v>
      </c>
      <c r="J510" s="108" t="s">
        <v>1324</v>
      </c>
      <c r="K510" s="2">
        <v>750000</v>
      </c>
      <c r="L510" s="3" t="s">
        <v>1139</v>
      </c>
      <c r="M510" s="16">
        <v>41639</v>
      </c>
      <c r="N510" s="42" t="s">
        <v>1050</v>
      </c>
      <c r="O510" s="108" t="s">
        <v>30</v>
      </c>
    </row>
    <row r="511" spans="1:15" ht="48">
      <c r="A511" s="3" t="s">
        <v>1450</v>
      </c>
      <c r="B511" s="3" t="s">
        <v>167</v>
      </c>
      <c r="C511" s="3" t="s">
        <v>168</v>
      </c>
      <c r="D511" s="108" t="s">
        <v>1451</v>
      </c>
      <c r="E511" s="51" t="s">
        <v>49</v>
      </c>
      <c r="F511" s="3" t="s">
        <v>100</v>
      </c>
      <c r="G511" s="108" t="s">
        <v>174</v>
      </c>
      <c r="H511" s="108">
        <v>1</v>
      </c>
      <c r="I511" s="3" t="s">
        <v>163</v>
      </c>
      <c r="J511" s="108" t="s">
        <v>1221</v>
      </c>
      <c r="K511" s="2">
        <v>4000000</v>
      </c>
      <c r="L511" s="3" t="s">
        <v>1139</v>
      </c>
      <c r="M511" s="16">
        <v>41639</v>
      </c>
      <c r="N511" s="42" t="s">
        <v>1050</v>
      </c>
      <c r="O511" s="108" t="s">
        <v>30</v>
      </c>
    </row>
    <row r="512" spans="1:15" ht="36">
      <c r="A512" s="3" t="s">
        <v>1452</v>
      </c>
      <c r="B512" s="3" t="s">
        <v>1211</v>
      </c>
      <c r="C512" s="3" t="s">
        <v>1447</v>
      </c>
      <c r="D512" s="108" t="s">
        <v>271</v>
      </c>
      <c r="E512" s="51" t="s">
        <v>49</v>
      </c>
      <c r="F512" s="3" t="s">
        <v>100</v>
      </c>
      <c r="G512" s="108" t="s">
        <v>174</v>
      </c>
      <c r="H512" s="108">
        <v>3</v>
      </c>
      <c r="I512" s="3" t="s">
        <v>163</v>
      </c>
      <c r="J512" s="108" t="s">
        <v>1221</v>
      </c>
      <c r="K512" s="2">
        <v>11000000</v>
      </c>
      <c r="L512" s="3" t="s">
        <v>1140</v>
      </c>
      <c r="M512" s="16">
        <v>41639</v>
      </c>
      <c r="N512" s="108" t="s">
        <v>1052</v>
      </c>
      <c r="O512" s="108" t="s">
        <v>72</v>
      </c>
    </row>
    <row r="513" spans="1:15" ht="36">
      <c r="A513" s="3" t="s">
        <v>1453</v>
      </c>
      <c r="B513" s="3" t="s">
        <v>1211</v>
      </c>
      <c r="C513" s="3" t="s">
        <v>1447</v>
      </c>
      <c r="D513" s="108" t="s">
        <v>1454</v>
      </c>
      <c r="E513" s="51" t="s">
        <v>49</v>
      </c>
      <c r="F513" s="3" t="s">
        <v>100</v>
      </c>
      <c r="G513" s="108" t="s">
        <v>174</v>
      </c>
      <c r="H513" s="108">
        <v>7</v>
      </c>
      <c r="I513" s="3" t="s">
        <v>163</v>
      </c>
      <c r="J513" s="108" t="s">
        <v>1221</v>
      </c>
      <c r="K513" s="2">
        <v>10500000</v>
      </c>
      <c r="L513" s="3" t="s">
        <v>1140</v>
      </c>
      <c r="M513" s="16">
        <v>41639</v>
      </c>
      <c r="N513" s="108" t="s">
        <v>1052</v>
      </c>
      <c r="O513" s="108" t="s">
        <v>72</v>
      </c>
    </row>
    <row r="514" spans="1:15" ht="36">
      <c r="A514" s="3" t="s">
        <v>1455</v>
      </c>
      <c r="B514" s="3" t="s">
        <v>1211</v>
      </c>
      <c r="C514" s="3" t="s">
        <v>1447</v>
      </c>
      <c r="D514" s="108" t="s">
        <v>1456</v>
      </c>
      <c r="E514" s="51" t="s">
        <v>49</v>
      </c>
      <c r="F514" s="3" t="s">
        <v>100</v>
      </c>
      <c r="G514" s="108" t="s">
        <v>174</v>
      </c>
      <c r="H514" s="108">
        <v>2</v>
      </c>
      <c r="I514" s="3" t="s">
        <v>163</v>
      </c>
      <c r="J514" s="108" t="s">
        <v>1221</v>
      </c>
      <c r="K514" s="2">
        <v>2500000</v>
      </c>
      <c r="L514" s="3" t="s">
        <v>1140</v>
      </c>
      <c r="M514" s="16">
        <v>41639</v>
      </c>
      <c r="N514" s="108" t="s">
        <v>1052</v>
      </c>
      <c r="O514" s="108" t="s">
        <v>72</v>
      </c>
    </row>
    <row r="515" spans="1:15" ht="36">
      <c r="A515" s="3" t="s">
        <v>1457</v>
      </c>
      <c r="B515" s="3" t="s">
        <v>1211</v>
      </c>
      <c r="C515" s="3" t="s">
        <v>1447</v>
      </c>
      <c r="D515" s="108" t="s">
        <v>1458</v>
      </c>
      <c r="E515" s="51" t="s">
        <v>49</v>
      </c>
      <c r="F515" s="3" t="s">
        <v>100</v>
      </c>
      <c r="G515" s="108" t="s">
        <v>174</v>
      </c>
      <c r="H515" s="108">
        <v>1</v>
      </c>
      <c r="I515" s="3" t="s">
        <v>163</v>
      </c>
      <c r="J515" s="108" t="s">
        <v>1221</v>
      </c>
      <c r="K515" s="2">
        <v>3500000</v>
      </c>
      <c r="L515" s="3" t="s">
        <v>1140</v>
      </c>
      <c r="M515" s="16">
        <v>41639</v>
      </c>
      <c r="N515" s="108" t="s">
        <v>1052</v>
      </c>
      <c r="O515" s="108" t="s">
        <v>72</v>
      </c>
    </row>
    <row r="516" spans="1:15" ht="48">
      <c r="A516" s="3" t="s">
        <v>1459</v>
      </c>
      <c r="B516" s="108" t="s">
        <v>92</v>
      </c>
      <c r="C516" s="108">
        <v>9439000</v>
      </c>
      <c r="D516" s="3" t="s">
        <v>1460</v>
      </c>
      <c r="E516" s="51" t="s">
        <v>49</v>
      </c>
      <c r="F516" s="3" t="s">
        <v>100</v>
      </c>
      <c r="G516" s="108" t="s">
        <v>174</v>
      </c>
      <c r="H516" s="108">
        <v>1</v>
      </c>
      <c r="I516" s="108">
        <v>20401</v>
      </c>
      <c r="J516" s="108" t="s">
        <v>1122</v>
      </c>
      <c r="K516" s="2">
        <v>3500000</v>
      </c>
      <c r="L516" s="3" t="s">
        <v>1139</v>
      </c>
      <c r="M516" s="16">
        <v>41639</v>
      </c>
      <c r="N516" s="42" t="s">
        <v>1050</v>
      </c>
      <c r="O516" s="108" t="s">
        <v>30</v>
      </c>
    </row>
    <row r="517" spans="1:15" ht="48">
      <c r="A517" s="3" t="s">
        <v>1461</v>
      </c>
      <c r="B517" s="7" t="s">
        <v>92</v>
      </c>
      <c r="C517" s="7" t="s">
        <v>96</v>
      </c>
      <c r="D517" s="5" t="s">
        <v>1462</v>
      </c>
      <c r="E517" s="51" t="s">
        <v>49</v>
      </c>
      <c r="F517" s="3" t="s">
        <v>93</v>
      </c>
      <c r="G517" s="108" t="s">
        <v>94</v>
      </c>
      <c r="H517" s="6">
        <v>5</v>
      </c>
      <c r="I517" s="7" t="s">
        <v>341</v>
      </c>
      <c r="J517" s="5" t="s">
        <v>1301</v>
      </c>
      <c r="K517" s="6">
        <v>1000000</v>
      </c>
      <c r="L517" s="3" t="s">
        <v>1140</v>
      </c>
      <c r="M517" s="16">
        <v>41639</v>
      </c>
      <c r="N517" s="42" t="s">
        <v>1050</v>
      </c>
      <c r="O517" s="5" t="s">
        <v>30</v>
      </c>
    </row>
    <row r="518" spans="1:15" ht="48">
      <c r="A518" s="3" t="s">
        <v>1463</v>
      </c>
      <c r="B518" s="7" t="s">
        <v>92</v>
      </c>
      <c r="C518" s="7" t="s">
        <v>96</v>
      </c>
      <c r="D518" s="5" t="s">
        <v>1464</v>
      </c>
      <c r="E518" s="51" t="s">
        <v>49</v>
      </c>
      <c r="F518" s="3" t="s">
        <v>93</v>
      </c>
      <c r="G518" s="108" t="s">
        <v>94</v>
      </c>
      <c r="H518" s="6">
        <v>5</v>
      </c>
      <c r="I518" s="7" t="s">
        <v>341</v>
      </c>
      <c r="J518" s="5" t="s">
        <v>1301</v>
      </c>
      <c r="K518" s="6">
        <v>700000</v>
      </c>
      <c r="L518" s="3" t="s">
        <v>1140</v>
      </c>
      <c r="M518" s="16">
        <v>41639</v>
      </c>
      <c r="N518" s="42" t="s">
        <v>1050</v>
      </c>
      <c r="O518" s="5" t="s">
        <v>30</v>
      </c>
    </row>
    <row r="519" spans="1:15" ht="48">
      <c r="A519" s="3" t="s">
        <v>1465</v>
      </c>
      <c r="B519" s="7" t="s">
        <v>92</v>
      </c>
      <c r="C519" s="7" t="s">
        <v>96</v>
      </c>
      <c r="D519" s="5" t="s">
        <v>1464</v>
      </c>
      <c r="E519" s="51" t="s">
        <v>49</v>
      </c>
      <c r="F519" s="3" t="s">
        <v>93</v>
      </c>
      <c r="G519" s="108" t="s">
        <v>94</v>
      </c>
      <c r="H519" s="6">
        <v>2</v>
      </c>
      <c r="I519" s="7" t="s">
        <v>339</v>
      </c>
      <c r="J519" s="5" t="s">
        <v>340</v>
      </c>
      <c r="K519" s="6">
        <v>700000</v>
      </c>
      <c r="L519" s="3" t="s">
        <v>1140</v>
      </c>
      <c r="M519" s="16">
        <v>41639</v>
      </c>
      <c r="N519" s="42" t="s">
        <v>1050</v>
      </c>
      <c r="O519" s="5" t="s">
        <v>30</v>
      </c>
    </row>
    <row r="520" spans="1:15" ht="48">
      <c r="A520" s="3" t="s">
        <v>1466</v>
      </c>
      <c r="B520" s="7" t="s">
        <v>92</v>
      </c>
      <c r="C520" s="7" t="s">
        <v>96</v>
      </c>
      <c r="D520" s="5" t="s">
        <v>1464</v>
      </c>
      <c r="E520" s="51" t="s">
        <v>49</v>
      </c>
      <c r="F520" s="3" t="s">
        <v>93</v>
      </c>
      <c r="G520" s="108" t="s">
        <v>94</v>
      </c>
      <c r="H520" s="6">
        <v>2</v>
      </c>
      <c r="I520" s="7" t="s">
        <v>342</v>
      </c>
      <c r="J520" s="5" t="s">
        <v>1467</v>
      </c>
      <c r="K520" s="6">
        <f>955800/1.18</f>
        <v>810000</v>
      </c>
      <c r="L520" s="3" t="s">
        <v>1140</v>
      </c>
      <c r="M520" s="16">
        <v>41639</v>
      </c>
      <c r="N520" s="42" t="s">
        <v>1050</v>
      </c>
      <c r="O520" s="5" t="s">
        <v>30</v>
      </c>
    </row>
    <row r="521" spans="1:15" ht="48">
      <c r="A521" s="3" t="s">
        <v>1468</v>
      </c>
      <c r="B521" s="7" t="s">
        <v>92</v>
      </c>
      <c r="C521" s="7" t="s">
        <v>96</v>
      </c>
      <c r="D521" s="5" t="s">
        <v>1469</v>
      </c>
      <c r="E521" s="51" t="s">
        <v>49</v>
      </c>
      <c r="F521" s="7" t="s">
        <v>34</v>
      </c>
      <c r="G521" s="5" t="s">
        <v>35</v>
      </c>
      <c r="H521" s="6">
        <v>6</v>
      </c>
      <c r="I521" s="7" t="s">
        <v>341</v>
      </c>
      <c r="J521" s="5" t="s">
        <v>1301</v>
      </c>
      <c r="K521" s="6">
        <v>1200000</v>
      </c>
      <c r="L521" s="3" t="s">
        <v>1140</v>
      </c>
      <c r="M521" s="16">
        <v>41639</v>
      </c>
      <c r="N521" s="42" t="s">
        <v>1050</v>
      </c>
      <c r="O521" s="5" t="s">
        <v>30</v>
      </c>
    </row>
    <row r="522" spans="1:15" ht="48">
      <c r="A522" s="3" t="s">
        <v>1470</v>
      </c>
      <c r="B522" s="7" t="s">
        <v>92</v>
      </c>
      <c r="C522" s="7" t="s">
        <v>96</v>
      </c>
      <c r="D522" s="5" t="s">
        <v>1469</v>
      </c>
      <c r="E522" s="51" t="s">
        <v>49</v>
      </c>
      <c r="F522" s="7" t="s">
        <v>34</v>
      </c>
      <c r="G522" s="5" t="s">
        <v>35</v>
      </c>
      <c r="H522" s="6">
        <v>1</v>
      </c>
      <c r="I522" s="7" t="s">
        <v>339</v>
      </c>
      <c r="J522" s="5" t="s">
        <v>340</v>
      </c>
      <c r="K522" s="6">
        <v>1000000</v>
      </c>
      <c r="L522" s="3" t="s">
        <v>1140</v>
      </c>
      <c r="M522" s="16">
        <v>41639</v>
      </c>
      <c r="N522" s="42" t="s">
        <v>1050</v>
      </c>
      <c r="O522" s="5" t="s">
        <v>30</v>
      </c>
    </row>
    <row r="523" spans="1:15" ht="48">
      <c r="A523" s="3" t="s">
        <v>1471</v>
      </c>
      <c r="B523" s="7" t="s">
        <v>92</v>
      </c>
      <c r="C523" s="7" t="s">
        <v>111</v>
      </c>
      <c r="D523" s="5" t="s">
        <v>1472</v>
      </c>
      <c r="E523" s="51" t="s">
        <v>49</v>
      </c>
      <c r="F523" s="7" t="s">
        <v>34</v>
      </c>
      <c r="G523" s="5" t="s">
        <v>35</v>
      </c>
      <c r="H523" s="6">
        <v>1</v>
      </c>
      <c r="I523" s="7" t="s">
        <v>1473</v>
      </c>
      <c r="J523" s="5" t="s">
        <v>1301</v>
      </c>
      <c r="K523" s="6">
        <v>1000000</v>
      </c>
      <c r="L523" s="3" t="s">
        <v>1140</v>
      </c>
      <c r="M523" s="16">
        <v>41639</v>
      </c>
      <c r="N523" s="42" t="s">
        <v>1050</v>
      </c>
      <c r="O523" s="5" t="s">
        <v>30</v>
      </c>
    </row>
    <row r="524" spans="1:15" ht="48">
      <c r="A524" s="3" t="s">
        <v>1474</v>
      </c>
      <c r="B524" s="7" t="s">
        <v>92</v>
      </c>
      <c r="C524" s="7" t="s">
        <v>111</v>
      </c>
      <c r="D524" s="5" t="s">
        <v>1475</v>
      </c>
      <c r="E524" s="51" t="s">
        <v>49</v>
      </c>
      <c r="F524" s="7" t="s">
        <v>34</v>
      </c>
      <c r="G524" s="5" t="s">
        <v>35</v>
      </c>
      <c r="H524" s="6">
        <v>1</v>
      </c>
      <c r="I524" s="7" t="s">
        <v>1473</v>
      </c>
      <c r="J524" s="5" t="s">
        <v>1301</v>
      </c>
      <c r="K524" s="6">
        <v>2000000</v>
      </c>
      <c r="L524" s="3" t="s">
        <v>1139</v>
      </c>
      <c r="M524" s="16">
        <v>41639</v>
      </c>
      <c r="N524" s="42" t="s">
        <v>1050</v>
      </c>
      <c r="O524" s="5" t="s">
        <v>30</v>
      </c>
    </row>
    <row r="525" spans="1:15" ht="36">
      <c r="A525" s="3" t="s">
        <v>1476</v>
      </c>
      <c r="B525" s="3" t="s">
        <v>272</v>
      </c>
      <c r="C525" s="3" t="s">
        <v>101</v>
      </c>
      <c r="D525" s="5" t="s">
        <v>1477</v>
      </c>
      <c r="E525" s="51" t="s">
        <v>49</v>
      </c>
      <c r="F525" s="7" t="s">
        <v>100</v>
      </c>
      <c r="G525" s="108" t="s">
        <v>174</v>
      </c>
      <c r="H525" s="6">
        <v>3</v>
      </c>
      <c r="I525" s="3" t="s">
        <v>133</v>
      </c>
      <c r="J525" s="5" t="s">
        <v>135</v>
      </c>
      <c r="K525" s="6">
        <v>2000000</v>
      </c>
      <c r="L525" s="3" t="s">
        <v>1140</v>
      </c>
      <c r="M525" s="16">
        <v>41639</v>
      </c>
      <c r="N525" s="5" t="s">
        <v>1052</v>
      </c>
      <c r="O525" s="5" t="s">
        <v>72</v>
      </c>
    </row>
    <row r="526" spans="1:15" ht="33.75">
      <c r="A526" s="110" t="s">
        <v>1478</v>
      </c>
      <c r="B526" s="110" t="s">
        <v>1211</v>
      </c>
      <c r="C526" s="110" t="s">
        <v>101</v>
      </c>
      <c r="D526" s="112" t="s">
        <v>1762</v>
      </c>
      <c r="E526" s="111" t="s">
        <v>49</v>
      </c>
      <c r="F526" s="110" t="s">
        <v>100</v>
      </c>
      <c r="G526" s="112" t="s">
        <v>174</v>
      </c>
      <c r="H526" s="112">
        <v>1</v>
      </c>
      <c r="I526" s="64" t="s">
        <v>341</v>
      </c>
      <c r="J526" s="65" t="s">
        <v>1314</v>
      </c>
      <c r="K526" s="113">
        <v>600000</v>
      </c>
      <c r="L526" s="64" t="s">
        <v>1140</v>
      </c>
      <c r="M526" s="114">
        <v>41639</v>
      </c>
      <c r="N526" s="65" t="s">
        <v>1052</v>
      </c>
      <c r="O526" s="112" t="s">
        <v>72</v>
      </c>
    </row>
    <row r="527" spans="1:15" ht="48">
      <c r="A527" s="3" t="s">
        <v>1479</v>
      </c>
      <c r="B527" s="7" t="s">
        <v>1480</v>
      </c>
      <c r="C527" s="7" t="s">
        <v>1481</v>
      </c>
      <c r="D527" s="5" t="s">
        <v>1482</v>
      </c>
      <c r="E527" s="51" t="s">
        <v>49</v>
      </c>
      <c r="F527" s="7" t="s">
        <v>34</v>
      </c>
      <c r="G527" s="5" t="s">
        <v>35</v>
      </c>
      <c r="H527" s="6" t="s">
        <v>78</v>
      </c>
      <c r="I527" s="3" t="s">
        <v>133</v>
      </c>
      <c r="J527" s="5" t="s">
        <v>135</v>
      </c>
      <c r="K527" s="6">
        <v>1500000</v>
      </c>
      <c r="L527" s="3" t="s">
        <v>1140</v>
      </c>
      <c r="M527" s="16">
        <v>41639</v>
      </c>
      <c r="N527" s="42" t="s">
        <v>1050</v>
      </c>
      <c r="O527" s="5" t="s">
        <v>30</v>
      </c>
    </row>
    <row r="528" spans="1:15" ht="48">
      <c r="A528" s="3" t="s">
        <v>1483</v>
      </c>
      <c r="B528" s="3" t="s">
        <v>1441</v>
      </c>
      <c r="C528" s="3" t="s">
        <v>102</v>
      </c>
      <c r="D528" s="5" t="s">
        <v>1484</v>
      </c>
      <c r="E528" s="51" t="s">
        <v>49</v>
      </c>
      <c r="F528" s="7" t="s">
        <v>34</v>
      </c>
      <c r="G528" s="5" t="s">
        <v>35</v>
      </c>
      <c r="H528" s="6" t="s">
        <v>78</v>
      </c>
      <c r="I528" s="3" t="s">
        <v>133</v>
      </c>
      <c r="J528" s="5" t="s">
        <v>135</v>
      </c>
      <c r="K528" s="6">
        <v>2500000</v>
      </c>
      <c r="L528" s="3" t="s">
        <v>1140</v>
      </c>
      <c r="M528" s="16">
        <v>41639</v>
      </c>
      <c r="N528" s="42" t="s">
        <v>1050</v>
      </c>
      <c r="O528" s="5" t="s">
        <v>30</v>
      </c>
    </row>
    <row r="529" spans="1:15" ht="36">
      <c r="A529" s="3" t="s">
        <v>1485</v>
      </c>
      <c r="B529" s="3" t="s">
        <v>310</v>
      </c>
      <c r="C529" s="3" t="s">
        <v>318</v>
      </c>
      <c r="D529" s="108" t="s">
        <v>1486</v>
      </c>
      <c r="E529" s="51" t="s">
        <v>49</v>
      </c>
      <c r="F529" s="3" t="s">
        <v>34</v>
      </c>
      <c r="G529" s="3" t="s">
        <v>35</v>
      </c>
      <c r="H529" s="108">
        <v>1</v>
      </c>
      <c r="I529" s="3" t="s">
        <v>355</v>
      </c>
      <c r="J529" s="108" t="s">
        <v>1285</v>
      </c>
      <c r="K529" s="2">
        <v>1500000</v>
      </c>
      <c r="L529" s="3" t="s">
        <v>1140</v>
      </c>
      <c r="M529" s="16">
        <v>41639</v>
      </c>
      <c r="N529" s="108" t="s">
        <v>1052</v>
      </c>
      <c r="O529" s="108" t="s">
        <v>72</v>
      </c>
    </row>
    <row r="530" spans="1:15" ht="60">
      <c r="A530" s="3" t="s">
        <v>1487</v>
      </c>
      <c r="B530" s="3" t="s">
        <v>92</v>
      </c>
      <c r="C530" s="3" t="s">
        <v>111</v>
      </c>
      <c r="D530" s="108" t="s">
        <v>1488</v>
      </c>
      <c r="E530" s="51" t="s">
        <v>49</v>
      </c>
      <c r="F530" s="3" t="s">
        <v>34</v>
      </c>
      <c r="G530" s="108" t="s">
        <v>35</v>
      </c>
      <c r="H530" s="2">
        <v>1</v>
      </c>
      <c r="I530" s="3" t="s">
        <v>133</v>
      </c>
      <c r="J530" s="108" t="s">
        <v>135</v>
      </c>
      <c r="K530" s="2">
        <v>22335000</v>
      </c>
      <c r="L530" s="3" t="s">
        <v>1139</v>
      </c>
      <c r="M530" s="16">
        <v>41639</v>
      </c>
      <c r="N530" s="108" t="s">
        <v>398</v>
      </c>
      <c r="O530" s="108" t="s">
        <v>30</v>
      </c>
    </row>
    <row r="531" spans="1:15" ht="36">
      <c r="A531" s="3" t="s">
        <v>1489</v>
      </c>
      <c r="B531" s="3" t="s">
        <v>167</v>
      </c>
      <c r="C531" s="3" t="s">
        <v>168</v>
      </c>
      <c r="D531" s="108" t="s">
        <v>1490</v>
      </c>
      <c r="E531" s="51" t="s">
        <v>49</v>
      </c>
      <c r="F531" s="3" t="s">
        <v>100</v>
      </c>
      <c r="G531" s="108" t="s">
        <v>174</v>
      </c>
      <c r="H531" s="2">
        <v>1</v>
      </c>
      <c r="I531" s="3" t="s">
        <v>29</v>
      </c>
      <c r="J531" s="108" t="s">
        <v>1118</v>
      </c>
      <c r="K531" s="2">
        <f>2950000/1.18</f>
        <v>2500000</v>
      </c>
      <c r="L531" s="3" t="s">
        <v>1140</v>
      </c>
      <c r="M531" s="16">
        <v>41639</v>
      </c>
      <c r="N531" s="108" t="s">
        <v>1052</v>
      </c>
      <c r="O531" s="108" t="s">
        <v>30</v>
      </c>
    </row>
    <row r="532" spans="1:15" ht="36">
      <c r="A532" s="3" t="s">
        <v>1491</v>
      </c>
      <c r="B532" s="3" t="s">
        <v>1492</v>
      </c>
      <c r="C532" s="3" t="s">
        <v>101</v>
      </c>
      <c r="D532" s="108" t="s">
        <v>1493</v>
      </c>
      <c r="E532" s="51" t="s">
        <v>49</v>
      </c>
      <c r="F532" s="3" t="s">
        <v>100</v>
      </c>
      <c r="G532" s="108" t="s">
        <v>174</v>
      </c>
      <c r="H532" s="108">
        <v>2</v>
      </c>
      <c r="I532" s="3" t="s">
        <v>421</v>
      </c>
      <c r="J532" s="108" t="s">
        <v>1118</v>
      </c>
      <c r="K532" s="2">
        <v>9000000</v>
      </c>
      <c r="L532" s="3" t="s">
        <v>1140</v>
      </c>
      <c r="M532" s="16">
        <v>41639</v>
      </c>
      <c r="N532" s="108" t="s">
        <v>1052</v>
      </c>
      <c r="O532" s="108" t="s">
        <v>72</v>
      </c>
    </row>
    <row r="533" spans="1:15" ht="48">
      <c r="A533" s="3" t="s">
        <v>1494</v>
      </c>
      <c r="B533" s="7" t="s">
        <v>92</v>
      </c>
      <c r="C533" s="7" t="s">
        <v>111</v>
      </c>
      <c r="D533" s="108" t="s">
        <v>1495</v>
      </c>
      <c r="E533" s="51" t="s">
        <v>49</v>
      </c>
      <c r="F533" s="3" t="s">
        <v>1496</v>
      </c>
      <c r="G533" s="108" t="s">
        <v>281</v>
      </c>
      <c r="H533" s="108">
        <v>1</v>
      </c>
      <c r="I533" s="3" t="s">
        <v>447</v>
      </c>
      <c r="J533" s="108" t="s">
        <v>1297</v>
      </c>
      <c r="K533" s="2">
        <v>2000000</v>
      </c>
      <c r="L533" s="3" t="s">
        <v>1140</v>
      </c>
      <c r="M533" s="16">
        <v>41608</v>
      </c>
      <c r="N533" s="42" t="s">
        <v>1050</v>
      </c>
      <c r="O533" s="108" t="s">
        <v>30</v>
      </c>
    </row>
    <row r="534" spans="1:15" ht="48">
      <c r="A534" s="3" t="s">
        <v>1497</v>
      </c>
      <c r="B534" s="7" t="s">
        <v>92</v>
      </c>
      <c r="C534" s="7" t="s">
        <v>111</v>
      </c>
      <c r="D534" s="108" t="s">
        <v>1498</v>
      </c>
      <c r="E534" s="51" t="s">
        <v>49</v>
      </c>
      <c r="F534" s="3" t="s">
        <v>1496</v>
      </c>
      <c r="G534" s="108" t="s">
        <v>281</v>
      </c>
      <c r="H534" s="108">
        <v>6</v>
      </c>
      <c r="I534" s="3" t="s">
        <v>447</v>
      </c>
      <c r="J534" s="108" t="s">
        <v>1297</v>
      </c>
      <c r="K534" s="2">
        <v>1000000</v>
      </c>
      <c r="L534" s="3" t="s">
        <v>1140</v>
      </c>
      <c r="M534" s="16">
        <v>41639</v>
      </c>
      <c r="N534" s="42" t="s">
        <v>1050</v>
      </c>
      <c r="O534" s="108" t="s">
        <v>30</v>
      </c>
    </row>
    <row r="535" spans="1:15" ht="48">
      <c r="A535" s="3" t="s">
        <v>1499</v>
      </c>
      <c r="B535" s="7" t="s">
        <v>92</v>
      </c>
      <c r="C535" s="7" t="s">
        <v>111</v>
      </c>
      <c r="D535" s="108" t="s">
        <v>1500</v>
      </c>
      <c r="E535" s="51" t="s">
        <v>49</v>
      </c>
      <c r="F535" s="3" t="s">
        <v>1496</v>
      </c>
      <c r="G535" s="108" t="s">
        <v>281</v>
      </c>
      <c r="H535" s="108">
        <v>5</v>
      </c>
      <c r="I535" s="3" t="s">
        <v>1501</v>
      </c>
      <c r="J535" s="108" t="s">
        <v>1298</v>
      </c>
      <c r="K535" s="2">
        <v>520000</v>
      </c>
      <c r="L535" s="3" t="s">
        <v>1140</v>
      </c>
      <c r="M535" s="16">
        <v>41639</v>
      </c>
      <c r="N535" s="42" t="s">
        <v>1050</v>
      </c>
      <c r="O535" s="108" t="s">
        <v>30</v>
      </c>
    </row>
    <row r="536" spans="1:15" ht="33.75">
      <c r="A536" s="48" t="s">
        <v>1502</v>
      </c>
      <c r="B536" s="116" t="s">
        <v>1503</v>
      </c>
      <c r="C536" s="116" t="s">
        <v>1209</v>
      </c>
      <c r="D536" s="117" t="s">
        <v>1504</v>
      </c>
      <c r="E536" s="48" t="s">
        <v>49</v>
      </c>
      <c r="F536" s="116" t="s">
        <v>1496</v>
      </c>
      <c r="G536" s="117" t="s">
        <v>281</v>
      </c>
      <c r="H536" s="117">
        <v>1</v>
      </c>
      <c r="I536" s="116" t="s">
        <v>454</v>
      </c>
      <c r="J536" s="117" t="s">
        <v>1299</v>
      </c>
      <c r="K536" s="118">
        <v>1100000</v>
      </c>
      <c r="L536" s="116" t="s">
        <v>1140</v>
      </c>
      <c r="M536" s="119">
        <v>41639</v>
      </c>
      <c r="N536" s="102" t="s">
        <v>1052</v>
      </c>
      <c r="O536" s="117" t="s">
        <v>72</v>
      </c>
    </row>
    <row r="537" spans="1:15" ht="56.25">
      <c r="A537" s="48" t="s">
        <v>1505</v>
      </c>
      <c r="B537" s="116" t="s">
        <v>1503</v>
      </c>
      <c r="C537" s="116" t="s">
        <v>1209</v>
      </c>
      <c r="D537" s="117" t="s">
        <v>1506</v>
      </c>
      <c r="E537" s="48" t="s">
        <v>49</v>
      </c>
      <c r="F537" s="116" t="s">
        <v>1496</v>
      </c>
      <c r="G537" s="117" t="s">
        <v>281</v>
      </c>
      <c r="H537" s="117">
        <v>1</v>
      </c>
      <c r="I537" s="116" t="s">
        <v>454</v>
      </c>
      <c r="J537" s="117" t="s">
        <v>1299</v>
      </c>
      <c r="K537" s="118">
        <v>2500000</v>
      </c>
      <c r="L537" s="116" t="s">
        <v>1140</v>
      </c>
      <c r="M537" s="119">
        <v>41639</v>
      </c>
      <c r="N537" s="102" t="s">
        <v>1052</v>
      </c>
      <c r="O537" s="117" t="s">
        <v>72</v>
      </c>
    </row>
    <row r="538" spans="1:15" ht="36">
      <c r="A538" s="3" t="s">
        <v>1507</v>
      </c>
      <c r="B538" s="42" t="s">
        <v>269</v>
      </c>
      <c r="C538" s="3">
        <v>5030020</v>
      </c>
      <c r="D538" s="42" t="s">
        <v>1508</v>
      </c>
      <c r="E538" s="51" t="s">
        <v>49</v>
      </c>
      <c r="F538" s="42">
        <v>876</v>
      </c>
      <c r="G538" s="42" t="s">
        <v>35</v>
      </c>
      <c r="H538" s="42" t="s">
        <v>78</v>
      </c>
      <c r="I538" s="42">
        <v>50401000000</v>
      </c>
      <c r="J538" s="42" t="s">
        <v>1279</v>
      </c>
      <c r="K538" s="43">
        <v>4000000</v>
      </c>
      <c r="L538" s="3" t="s">
        <v>1140</v>
      </c>
      <c r="M538" s="16">
        <v>41639</v>
      </c>
      <c r="N538" s="42" t="s">
        <v>1052</v>
      </c>
      <c r="O538" s="42" t="s">
        <v>72</v>
      </c>
    </row>
    <row r="539" spans="1:15" ht="36">
      <c r="A539" s="3" t="s">
        <v>1509</v>
      </c>
      <c r="B539" s="3" t="s">
        <v>269</v>
      </c>
      <c r="C539" s="3" t="s">
        <v>274</v>
      </c>
      <c r="D539" s="42" t="s">
        <v>1510</v>
      </c>
      <c r="E539" s="51" t="s">
        <v>49</v>
      </c>
      <c r="F539" s="42">
        <v>796</v>
      </c>
      <c r="G539" s="42" t="s">
        <v>174</v>
      </c>
      <c r="H539" s="42">
        <v>45</v>
      </c>
      <c r="I539" s="42">
        <v>50401000000</v>
      </c>
      <c r="J539" s="42" t="s">
        <v>1279</v>
      </c>
      <c r="K539" s="43">
        <v>1900000</v>
      </c>
      <c r="L539" s="3" t="s">
        <v>1140</v>
      </c>
      <c r="M539" s="16">
        <v>41639</v>
      </c>
      <c r="N539" s="42" t="s">
        <v>1052</v>
      </c>
      <c r="O539" s="42" t="s">
        <v>72</v>
      </c>
    </row>
    <row r="540" spans="1:15" ht="36">
      <c r="A540" s="3" t="s">
        <v>1511</v>
      </c>
      <c r="B540" s="3" t="s">
        <v>269</v>
      </c>
      <c r="C540" s="3" t="s">
        <v>274</v>
      </c>
      <c r="D540" s="42" t="s">
        <v>1510</v>
      </c>
      <c r="E540" s="51" t="s">
        <v>49</v>
      </c>
      <c r="F540" s="42">
        <v>796</v>
      </c>
      <c r="G540" s="42" t="s">
        <v>174</v>
      </c>
      <c r="H540" s="42">
        <v>40</v>
      </c>
      <c r="I540" s="42">
        <v>52401000000</v>
      </c>
      <c r="J540" s="42" t="s">
        <v>1278</v>
      </c>
      <c r="K540" s="43">
        <v>1700000</v>
      </c>
      <c r="L540" s="3" t="s">
        <v>1140</v>
      </c>
      <c r="M540" s="16">
        <v>41639</v>
      </c>
      <c r="N540" s="42" t="s">
        <v>1052</v>
      </c>
      <c r="O540" s="42" t="s">
        <v>72</v>
      </c>
    </row>
    <row r="541" spans="1:15" ht="36">
      <c r="A541" s="3" t="s">
        <v>1512</v>
      </c>
      <c r="B541" s="3" t="s">
        <v>269</v>
      </c>
      <c r="C541" s="3" t="s">
        <v>274</v>
      </c>
      <c r="D541" s="42" t="s">
        <v>1510</v>
      </c>
      <c r="E541" s="51" t="s">
        <v>49</v>
      </c>
      <c r="F541" s="42">
        <v>796</v>
      </c>
      <c r="G541" s="42" t="s">
        <v>174</v>
      </c>
      <c r="H541" s="42">
        <v>25</v>
      </c>
      <c r="I541" s="42" t="s">
        <v>844</v>
      </c>
      <c r="J541" s="42" t="s">
        <v>1272</v>
      </c>
      <c r="K541" s="43">
        <v>1050000</v>
      </c>
      <c r="L541" s="3" t="s">
        <v>1140</v>
      </c>
      <c r="M541" s="16">
        <v>41639</v>
      </c>
      <c r="N541" s="42" t="s">
        <v>1052</v>
      </c>
      <c r="O541" s="42" t="s">
        <v>72</v>
      </c>
    </row>
    <row r="542" spans="1:15" ht="36">
      <c r="A542" s="3" t="s">
        <v>1513</v>
      </c>
      <c r="B542" s="42" t="s">
        <v>92</v>
      </c>
      <c r="C542" s="7" t="s">
        <v>96</v>
      </c>
      <c r="D542" s="108" t="s">
        <v>1514</v>
      </c>
      <c r="E542" s="51" t="s">
        <v>49</v>
      </c>
      <c r="F542" s="42">
        <v>796</v>
      </c>
      <c r="G542" s="42" t="s">
        <v>174</v>
      </c>
      <c r="H542" s="42" t="s">
        <v>78</v>
      </c>
      <c r="I542" s="3" t="s">
        <v>133</v>
      </c>
      <c r="J542" s="42" t="s">
        <v>135</v>
      </c>
      <c r="K542" s="43">
        <v>1000000</v>
      </c>
      <c r="L542" s="3" t="s">
        <v>1140</v>
      </c>
      <c r="M542" s="16">
        <v>41639</v>
      </c>
      <c r="N542" s="42" t="s">
        <v>1052</v>
      </c>
      <c r="O542" s="42" t="s">
        <v>72</v>
      </c>
    </row>
    <row r="543" spans="1:15" ht="36">
      <c r="A543" s="3" t="s">
        <v>1515</v>
      </c>
      <c r="B543" s="42" t="s">
        <v>1516</v>
      </c>
      <c r="C543" s="7" t="s">
        <v>96</v>
      </c>
      <c r="D543" s="108" t="s">
        <v>1517</v>
      </c>
      <c r="E543" s="51" t="s">
        <v>49</v>
      </c>
      <c r="F543" s="42">
        <v>796</v>
      </c>
      <c r="G543" s="42" t="s">
        <v>174</v>
      </c>
      <c r="H543" s="42" t="s">
        <v>78</v>
      </c>
      <c r="I543" s="3" t="s">
        <v>133</v>
      </c>
      <c r="J543" s="42" t="s">
        <v>135</v>
      </c>
      <c r="K543" s="43">
        <v>800000</v>
      </c>
      <c r="L543" s="3" t="s">
        <v>1140</v>
      </c>
      <c r="M543" s="16">
        <v>41639</v>
      </c>
      <c r="N543" s="42" t="s">
        <v>1052</v>
      </c>
      <c r="O543" s="42" t="s">
        <v>72</v>
      </c>
    </row>
    <row r="544" spans="1:15" ht="36">
      <c r="A544" s="3" t="s">
        <v>1518</v>
      </c>
      <c r="B544" s="7" t="s">
        <v>1519</v>
      </c>
      <c r="C544" s="7" t="s">
        <v>96</v>
      </c>
      <c r="D544" s="108" t="s">
        <v>1520</v>
      </c>
      <c r="E544" s="51" t="s">
        <v>49</v>
      </c>
      <c r="F544" s="42">
        <v>796</v>
      </c>
      <c r="G544" s="42" t="s">
        <v>174</v>
      </c>
      <c r="H544" s="42" t="s">
        <v>78</v>
      </c>
      <c r="I544" s="3" t="s">
        <v>133</v>
      </c>
      <c r="J544" s="42" t="s">
        <v>135</v>
      </c>
      <c r="K544" s="43">
        <v>1300000</v>
      </c>
      <c r="L544" s="3" t="s">
        <v>1140</v>
      </c>
      <c r="M544" s="16">
        <v>41639</v>
      </c>
      <c r="N544" s="42" t="s">
        <v>1052</v>
      </c>
      <c r="O544" s="42" t="s">
        <v>72</v>
      </c>
    </row>
    <row r="545" spans="1:15" ht="36">
      <c r="A545" s="3" t="s">
        <v>1521</v>
      </c>
      <c r="B545" s="7" t="s">
        <v>95</v>
      </c>
      <c r="C545" s="7" t="s">
        <v>124</v>
      </c>
      <c r="D545" s="108" t="s">
        <v>1522</v>
      </c>
      <c r="E545" s="51" t="s">
        <v>49</v>
      </c>
      <c r="F545" s="42">
        <v>18</v>
      </c>
      <c r="G545" s="42" t="s">
        <v>338</v>
      </c>
      <c r="H545" s="42">
        <v>548</v>
      </c>
      <c r="I545" s="42">
        <v>50401000000</v>
      </c>
      <c r="J545" s="42" t="s">
        <v>1279</v>
      </c>
      <c r="K545" s="43">
        <v>527966</v>
      </c>
      <c r="L545" s="3" t="s">
        <v>1140</v>
      </c>
      <c r="M545" s="16">
        <v>41639</v>
      </c>
      <c r="N545" s="42" t="s">
        <v>1052</v>
      </c>
      <c r="O545" s="42" t="s">
        <v>72</v>
      </c>
    </row>
    <row r="546" spans="1:15" ht="36">
      <c r="A546" s="3" t="s">
        <v>1523</v>
      </c>
      <c r="B546" s="7" t="s">
        <v>95</v>
      </c>
      <c r="C546" s="7" t="s">
        <v>124</v>
      </c>
      <c r="D546" s="108" t="s">
        <v>1522</v>
      </c>
      <c r="E546" s="51" t="s">
        <v>49</v>
      </c>
      <c r="F546" s="42">
        <v>18</v>
      </c>
      <c r="G546" s="42" t="s">
        <v>338</v>
      </c>
      <c r="H546" s="42">
        <v>700</v>
      </c>
      <c r="I546" s="42">
        <v>52401000000</v>
      </c>
      <c r="J546" s="42" t="s">
        <v>1278</v>
      </c>
      <c r="K546" s="43">
        <v>672034</v>
      </c>
      <c r="L546" s="3" t="s">
        <v>1140</v>
      </c>
      <c r="M546" s="16">
        <v>41639</v>
      </c>
      <c r="N546" s="42" t="s">
        <v>1052</v>
      </c>
      <c r="O546" s="42" t="s">
        <v>72</v>
      </c>
    </row>
    <row r="547" spans="1:15" ht="36">
      <c r="A547" s="3" t="s">
        <v>1524</v>
      </c>
      <c r="B547" s="42" t="s">
        <v>1525</v>
      </c>
      <c r="C547" s="7" t="s">
        <v>96</v>
      </c>
      <c r="D547" s="108" t="s">
        <v>1526</v>
      </c>
      <c r="E547" s="51" t="s">
        <v>49</v>
      </c>
      <c r="F547" s="42">
        <v>796</v>
      </c>
      <c r="G547" s="42" t="s">
        <v>174</v>
      </c>
      <c r="H547" s="42">
        <v>2</v>
      </c>
      <c r="I547" s="42">
        <v>52401000000</v>
      </c>
      <c r="J547" s="42" t="s">
        <v>1278</v>
      </c>
      <c r="K547" s="43">
        <v>1600000</v>
      </c>
      <c r="L547" s="3" t="s">
        <v>1140</v>
      </c>
      <c r="M547" s="16">
        <v>41639</v>
      </c>
      <c r="N547" s="42" t="s">
        <v>1052</v>
      </c>
      <c r="O547" s="42" t="s">
        <v>72</v>
      </c>
    </row>
    <row r="548" spans="1:15" ht="36">
      <c r="A548" s="3" t="s">
        <v>1527</v>
      </c>
      <c r="B548" s="42" t="s">
        <v>1525</v>
      </c>
      <c r="C548" s="7" t="s">
        <v>96</v>
      </c>
      <c r="D548" s="108" t="s">
        <v>1526</v>
      </c>
      <c r="E548" s="51" t="s">
        <v>49</v>
      </c>
      <c r="F548" s="42">
        <v>796</v>
      </c>
      <c r="G548" s="42" t="s">
        <v>174</v>
      </c>
      <c r="H548" s="42">
        <v>1</v>
      </c>
      <c r="I548" s="42">
        <v>1401000000</v>
      </c>
      <c r="J548" s="42" t="s">
        <v>1272</v>
      </c>
      <c r="K548" s="43">
        <v>800000</v>
      </c>
      <c r="L548" s="3" t="s">
        <v>1140</v>
      </c>
      <c r="M548" s="16">
        <v>41639</v>
      </c>
      <c r="N548" s="42" t="s">
        <v>1052</v>
      </c>
      <c r="O548" s="42" t="s">
        <v>72</v>
      </c>
    </row>
    <row r="549" spans="1:15" ht="36">
      <c r="A549" s="83" t="s">
        <v>1528</v>
      </c>
      <c r="B549" s="83" t="s">
        <v>167</v>
      </c>
      <c r="C549" s="83" t="s">
        <v>168</v>
      </c>
      <c r="D549" s="84" t="s">
        <v>1574</v>
      </c>
      <c r="E549" s="51" t="s">
        <v>49</v>
      </c>
      <c r="F549" s="83" t="s">
        <v>100</v>
      </c>
      <c r="G549" s="84" t="s">
        <v>174</v>
      </c>
      <c r="H549" s="85">
        <v>1</v>
      </c>
      <c r="I549" s="83" t="s">
        <v>29</v>
      </c>
      <c r="J549" s="84" t="s">
        <v>1575</v>
      </c>
      <c r="K549" s="85">
        <v>1100000</v>
      </c>
      <c r="L549" s="83" t="s">
        <v>1139</v>
      </c>
      <c r="M549" s="16">
        <v>41639</v>
      </c>
      <c r="N549" s="84" t="s">
        <v>398</v>
      </c>
      <c r="O549" s="84" t="s">
        <v>30</v>
      </c>
    </row>
    <row r="550" spans="1:15" ht="36">
      <c r="A550" s="3" t="s">
        <v>1529</v>
      </c>
      <c r="B550" s="3" t="s">
        <v>354</v>
      </c>
      <c r="C550" s="3" t="s">
        <v>102</v>
      </c>
      <c r="D550" s="108" t="s">
        <v>1014</v>
      </c>
      <c r="E550" s="51" t="s">
        <v>49</v>
      </c>
      <c r="F550" s="3" t="s">
        <v>34</v>
      </c>
      <c r="G550" s="3" t="s">
        <v>35</v>
      </c>
      <c r="H550" s="108">
        <v>1</v>
      </c>
      <c r="I550" s="3" t="s">
        <v>163</v>
      </c>
      <c r="J550" s="108" t="s">
        <v>1198</v>
      </c>
      <c r="K550" s="2">
        <v>10000000</v>
      </c>
      <c r="L550" s="3" t="s">
        <v>1140</v>
      </c>
      <c r="M550" s="16">
        <v>41608</v>
      </c>
      <c r="N550" s="3" t="s">
        <v>1052</v>
      </c>
      <c r="O550" s="3" t="s">
        <v>30</v>
      </c>
    </row>
    <row r="551" spans="1:15" ht="36">
      <c r="A551" s="3" t="s">
        <v>1530</v>
      </c>
      <c r="B551" s="3" t="s">
        <v>354</v>
      </c>
      <c r="C551" s="3" t="s">
        <v>102</v>
      </c>
      <c r="D551" s="108" t="s">
        <v>1014</v>
      </c>
      <c r="E551" s="51" t="s">
        <v>49</v>
      </c>
      <c r="F551" s="3" t="s">
        <v>34</v>
      </c>
      <c r="G551" s="3" t="s">
        <v>35</v>
      </c>
      <c r="H551" s="108">
        <v>1</v>
      </c>
      <c r="I551" s="42" t="s">
        <v>844</v>
      </c>
      <c r="J551" s="42" t="s">
        <v>1272</v>
      </c>
      <c r="K551" s="2">
        <v>10000000</v>
      </c>
      <c r="L551" s="3" t="s">
        <v>1140</v>
      </c>
      <c r="M551" s="16">
        <v>41608</v>
      </c>
      <c r="N551" s="3" t="s">
        <v>1052</v>
      </c>
      <c r="O551" s="3" t="s">
        <v>30</v>
      </c>
    </row>
    <row r="552" spans="1:15" ht="36">
      <c r="A552" s="3" t="s">
        <v>1496</v>
      </c>
      <c r="B552" s="3" t="s">
        <v>270</v>
      </c>
      <c r="C552" s="3" t="s">
        <v>101</v>
      </c>
      <c r="D552" s="42" t="s">
        <v>1531</v>
      </c>
      <c r="E552" s="51" t="s">
        <v>49</v>
      </c>
      <c r="F552" s="42">
        <v>796</v>
      </c>
      <c r="G552" s="42" t="s">
        <v>174</v>
      </c>
      <c r="H552" s="42">
        <v>6</v>
      </c>
      <c r="I552" s="42">
        <v>50401000000</v>
      </c>
      <c r="J552" s="42" t="s">
        <v>1279</v>
      </c>
      <c r="K552" s="43">
        <v>19200000</v>
      </c>
      <c r="L552" s="3" t="s">
        <v>1140</v>
      </c>
      <c r="M552" s="16">
        <v>41639</v>
      </c>
      <c r="N552" s="42" t="s">
        <v>1052</v>
      </c>
      <c r="O552" s="42" t="s">
        <v>72</v>
      </c>
    </row>
    <row r="553" spans="1:15" ht="48">
      <c r="A553" s="3" t="s">
        <v>1532</v>
      </c>
      <c r="B553" s="7" t="s">
        <v>1533</v>
      </c>
      <c r="C553" s="7" t="s">
        <v>1534</v>
      </c>
      <c r="D553" s="5" t="s">
        <v>1535</v>
      </c>
      <c r="E553" s="51" t="s">
        <v>49</v>
      </c>
      <c r="F553" s="7" t="s">
        <v>100</v>
      </c>
      <c r="G553" s="5" t="s">
        <v>1536</v>
      </c>
      <c r="H553" s="6">
        <v>1</v>
      </c>
      <c r="I553" s="7" t="s">
        <v>287</v>
      </c>
      <c r="J553" s="5" t="s">
        <v>1118</v>
      </c>
      <c r="K553" s="6">
        <v>4920000</v>
      </c>
      <c r="L553" s="7" t="s">
        <v>1139</v>
      </c>
      <c r="M553" s="68">
        <v>41517</v>
      </c>
      <c r="N553" s="12" t="s">
        <v>1070</v>
      </c>
      <c r="O553" s="54" t="s">
        <v>30</v>
      </c>
    </row>
    <row r="554" spans="1:15" ht="48">
      <c r="A554" s="3" t="s">
        <v>1537</v>
      </c>
      <c r="B554" s="3" t="s">
        <v>1538</v>
      </c>
      <c r="C554" s="3" t="s">
        <v>1539</v>
      </c>
      <c r="D554" s="108" t="s">
        <v>1540</v>
      </c>
      <c r="E554" s="51" t="s">
        <v>49</v>
      </c>
      <c r="F554" s="3" t="s">
        <v>100</v>
      </c>
      <c r="G554" s="108" t="s">
        <v>1536</v>
      </c>
      <c r="H554" s="2">
        <v>3</v>
      </c>
      <c r="I554" s="3" t="s">
        <v>287</v>
      </c>
      <c r="J554" s="108" t="s">
        <v>1118</v>
      </c>
      <c r="K554" s="2">
        <v>1758900</v>
      </c>
      <c r="L554" s="7" t="s">
        <v>1139</v>
      </c>
      <c r="M554" s="68">
        <v>41517</v>
      </c>
      <c r="N554" s="12" t="s">
        <v>1070</v>
      </c>
      <c r="O554" s="108" t="s">
        <v>30</v>
      </c>
    </row>
    <row r="555" spans="1:15" ht="48">
      <c r="A555" s="3" t="s">
        <v>1541</v>
      </c>
      <c r="B555" s="3" t="s">
        <v>1542</v>
      </c>
      <c r="C555" s="3" t="s">
        <v>1543</v>
      </c>
      <c r="D555" s="108" t="s">
        <v>1544</v>
      </c>
      <c r="E555" s="51" t="s">
        <v>49</v>
      </c>
      <c r="F555" s="3" t="s">
        <v>100</v>
      </c>
      <c r="G555" s="108" t="s">
        <v>1536</v>
      </c>
      <c r="H555" s="2">
        <v>36</v>
      </c>
      <c r="I555" s="69" t="s">
        <v>287</v>
      </c>
      <c r="J555" s="108" t="s">
        <v>1118</v>
      </c>
      <c r="K555" s="2">
        <v>1081997</v>
      </c>
      <c r="L555" s="7" t="s">
        <v>1139</v>
      </c>
      <c r="M555" s="68">
        <v>41517</v>
      </c>
      <c r="N555" s="12" t="s">
        <v>1070</v>
      </c>
      <c r="O555" s="108" t="s">
        <v>30</v>
      </c>
    </row>
    <row r="556" spans="1:15" ht="36">
      <c r="A556" s="3" t="s">
        <v>1545</v>
      </c>
      <c r="B556" s="3" t="s">
        <v>1211</v>
      </c>
      <c r="C556" s="3" t="s">
        <v>1447</v>
      </c>
      <c r="D556" s="42" t="s">
        <v>1546</v>
      </c>
      <c r="E556" s="51" t="s">
        <v>49</v>
      </c>
      <c r="F556" s="42">
        <v>796</v>
      </c>
      <c r="G556" s="42" t="s">
        <v>174</v>
      </c>
      <c r="H556" s="42">
        <v>6</v>
      </c>
      <c r="I556" s="42">
        <v>50401000000</v>
      </c>
      <c r="J556" s="42" t="s">
        <v>1279</v>
      </c>
      <c r="K556" s="43">
        <v>5700000</v>
      </c>
      <c r="L556" s="3" t="s">
        <v>1140</v>
      </c>
      <c r="M556" s="16">
        <v>41639</v>
      </c>
      <c r="N556" s="42" t="s">
        <v>1052</v>
      </c>
      <c r="O556" s="42" t="s">
        <v>72</v>
      </c>
    </row>
    <row r="557" spans="1:15" ht="48">
      <c r="A557" s="3" t="s">
        <v>1547</v>
      </c>
      <c r="B557" s="3" t="s">
        <v>222</v>
      </c>
      <c r="C557" s="13" t="s">
        <v>223</v>
      </c>
      <c r="D557" s="79" t="s">
        <v>1548</v>
      </c>
      <c r="E557" s="51" t="s">
        <v>49</v>
      </c>
      <c r="F557" s="108">
        <v>876</v>
      </c>
      <c r="G557" s="108" t="s">
        <v>35</v>
      </c>
      <c r="H557" s="79">
        <v>1</v>
      </c>
      <c r="I557" s="13">
        <v>45286565000</v>
      </c>
      <c r="J557" s="108" t="s">
        <v>1118</v>
      </c>
      <c r="K557" s="43">
        <v>1600000</v>
      </c>
      <c r="L557" s="108" t="s">
        <v>1140</v>
      </c>
      <c r="M557" s="16">
        <v>41639</v>
      </c>
      <c r="N557" s="12" t="s">
        <v>1070</v>
      </c>
      <c r="O557" s="108" t="s">
        <v>30</v>
      </c>
    </row>
    <row r="558" spans="1:15" ht="36">
      <c r="A558" s="3" t="s">
        <v>1549</v>
      </c>
      <c r="B558" s="7" t="s">
        <v>95</v>
      </c>
      <c r="C558" s="7" t="s">
        <v>124</v>
      </c>
      <c r="D558" s="5" t="s">
        <v>1550</v>
      </c>
      <c r="E558" s="51" t="s">
        <v>49</v>
      </c>
      <c r="F558" s="7" t="s">
        <v>34</v>
      </c>
      <c r="G558" s="5" t="s">
        <v>35</v>
      </c>
      <c r="H558" s="2">
        <v>1</v>
      </c>
      <c r="I558" s="7" t="s">
        <v>1429</v>
      </c>
      <c r="J558" s="5" t="s">
        <v>1274</v>
      </c>
      <c r="K558" s="2">
        <v>2651000</v>
      </c>
      <c r="L558" s="7" t="s">
        <v>1139</v>
      </c>
      <c r="M558" s="68">
        <v>41639</v>
      </c>
      <c r="N558" s="5" t="s">
        <v>1052</v>
      </c>
      <c r="O558" s="54" t="s">
        <v>30</v>
      </c>
    </row>
    <row r="559" spans="1:15" ht="48">
      <c r="A559" s="3" t="s">
        <v>1576</v>
      </c>
      <c r="B559" s="83" t="s">
        <v>95</v>
      </c>
      <c r="C559" s="83" t="s">
        <v>124</v>
      </c>
      <c r="D559" s="86" t="s">
        <v>1577</v>
      </c>
      <c r="E559" s="51" t="s">
        <v>49</v>
      </c>
      <c r="F559" s="86">
        <v>876</v>
      </c>
      <c r="G559" s="5" t="s">
        <v>35</v>
      </c>
      <c r="H559" s="86">
        <v>1</v>
      </c>
      <c r="I559" s="86">
        <v>50401000000</v>
      </c>
      <c r="J559" s="108" t="s">
        <v>1279</v>
      </c>
      <c r="K559" s="87">
        <v>6500000</v>
      </c>
      <c r="L559" s="4" t="s">
        <v>1139</v>
      </c>
      <c r="M559" s="68">
        <v>41578</v>
      </c>
      <c r="N559" s="86" t="s">
        <v>1070</v>
      </c>
      <c r="O559" s="86" t="s">
        <v>30</v>
      </c>
    </row>
    <row r="560" spans="1:15" ht="48">
      <c r="A560" s="51" t="s">
        <v>1579</v>
      </c>
      <c r="B560" s="83" t="s">
        <v>1580</v>
      </c>
      <c r="C560" s="83" t="s">
        <v>114</v>
      </c>
      <c r="D560" s="86" t="s">
        <v>1581</v>
      </c>
      <c r="E560" s="51" t="s">
        <v>49</v>
      </c>
      <c r="F560" s="86">
        <v>796</v>
      </c>
      <c r="G560" s="86" t="s">
        <v>1582</v>
      </c>
      <c r="H560" s="86">
        <v>2</v>
      </c>
      <c r="I560" s="86">
        <v>50401000000</v>
      </c>
      <c r="J560" s="86" t="s">
        <v>1578</v>
      </c>
      <c r="K560" s="87">
        <v>2717931</v>
      </c>
      <c r="L560" s="4" t="s">
        <v>1139</v>
      </c>
      <c r="M560" s="88">
        <v>41547</v>
      </c>
      <c r="N560" s="86" t="s">
        <v>1070</v>
      </c>
      <c r="O560" s="86" t="s">
        <v>30</v>
      </c>
    </row>
    <row r="561" spans="1:15" ht="48">
      <c r="A561" s="3" t="s">
        <v>1583</v>
      </c>
      <c r="B561" s="3" t="s">
        <v>85</v>
      </c>
      <c r="C561" s="3" t="s">
        <v>90</v>
      </c>
      <c r="D561" s="3" t="s">
        <v>1584</v>
      </c>
      <c r="E561" s="51" t="s">
        <v>49</v>
      </c>
      <c r="F561" s="3" t="s">
        <v>87</v>
      </c>
      <c r="G561" s="3" t="s">
        <v>88</v>
      </c>
      <c r="H561" s="2" t="s">
        <v>78</v>
      </c>
      <c r="I561" s="3" t="s">
        <v>29</v>
      </c>
      <c r="J561" s="3" t="s">
        <v>1308</v>
      </c>
      <c r="K561" s="2">
        <v>7350000</v>
      </c>
      <c r="L561" s="3" t="s">
        <v>1139</v>
      </c>
      <c r="M561" s="16">
        <v>42369</v>
      </c>
      <c r="N561" s="3" t="s">
        <v>1070</v>
      </c>
      <c r="O561" s="3" t="s">
        <v>30</v>
      </c>
    </row>
    <row r="562" spans="1:15" ht="132">
      <c r="A562" s="51" t="s">
        <v>1585</v>
      </c>
      <c r="B562" s="7" t="s">
        <v>1373</v>
      </c>
      <c r="C562" s="7" t="s">
        <v>1374</v>
      </c>
      <c r="D562" s="5" t="s">
        <v>1586</v>
      </c>
      <c r="E562" s="51" t="s">
        <v>49</v>
      </c>
      <c r="F562" s="7" t="s">
        <v>154</v>
      </c>
      <c r="G562" s="5" t="s">
        <v>1587</v>
      </c>
      <c r="H562" s="6">
        <v>550</v>
      </c>
      <c r="I562" s="7" t="s">
        <v>1588</v>
      </c>
      <c r="J562" s="5" t="s">
        <v>1589</v>
      </c>
      <c r="K562" s="6">
        <v>4125000</v>
      </c>
      <c r="L562" s="7" t="s">
        <v>1140</v>
      </c>
      <c r="M562" s="68">
        <v>41639</v>
      </c>
      <c r="N562" s="5" t="s">
        <v>1590</v>
      </c>
      <c r="O562" s="54" t="s">
        <v>30</v>
      </c>
    </row>
    <row r="563" spans="1:15" ht="36">
      <c r="A563" s="3" t="s">
        <v>1591</v>
      </c>
      <c r="B563" s="13" t="s">
        <v>389</v>
      </c>
      <c r="C563" s="13">
        <v>7492</v>
      </c>
      <c r="D563" s="13" t="s">
        <v>1592</v>
      </c>
      <c r="E563" s="51" t="s">
        <v>49</v>
      </c>
      <c r="F563" s="13">
        <v>876</v>
      </c>
      <c r="G563" s="13" t="s">
        <v>35</v>
      </c>
      <c r="H563" s="13">
        <v>1</v>
      </c>
      <c r="I563" s="3" t="s">
        <v>165</v>
      </c>
      <c r="J563" s="13" t="s">
        <v>1197</v>
      </c>
      <c r="K563" s="2">
        <v>5541910</v>
      </c>
      <c r="L563" s="13" t="s">
        <v>1140</v>
      </c>
      <c r="M563" s="16">
        <v>42369</v>
      </c>
      <c r="N563" s="13" t="s">
        <v>1052</v>
      </c>
      <c r="O563" s="108" t="s">
        <v>30</v>
      </c>
    </row>
    <row r="564" spans="1:15" ht="36">
      <c r="A564" s="51" t="s">
        <v>1593</v>
      </c>
      <c r="B564" s="7" t="s">
        <v>444</v>
      </c>
      <c r="C564" s="7" t="s">
        <v>124</v>
      </c>
      <c r="D564" s="5" t="s">
        <v>1594</v>
      </c>
      <c r="E564" s="51" t="s">
        <v>49</v>
      </c>
      <c r="F564" s="7" t="s">
        <v>154</v>
      </c>
      <c r="G564" s="5" t="s">
        <v>155</v>
      </c>
      <c r="H564" s="6">
        <v>2000</v>
      </c>
      <c r="I564" s="7" t="s">
        <v>345</v>
      </c>
      <c r="J564" s="5" t="s">
        <v>1214</v>
      </c>
      <c r="K564" s="6">
        <v>2400000</v>
      </c>
      <c r="L564" s="3" t="s">
        <v>1140</v>
      </c>
      <c r="M564" s="68">
        <v>41578</v>
      </c>
      <c r="N564" s="5" t="s">
        <v>1052</v>
      </c>
      <c r="O564" s="54" t="s">
        <v>30</v>
      </c>
    </row>
    <row r="565" spans="1:15" ht="36">
      <c r="A565" s="3" t="s">
        <v>1595</v>
      </c>
      <c r="B565" s="7" t="s">
        <v>444</v>
      </c>
      <c r="C565" s="3" t="s">
        <v>124</v>
      </c>
      <c r="D565" s="5" t="s">
        <v>1596</v>
      </c>
      <c r="E565" s="51" t="s">
        <v>49</v>
      </c>
      <c r="F565" s="7" t="s">
        <v>154</v>
      </c>
      <c r="G565" s="5" t="s">
        <v>155</v>
      </c>
      <c r="H565" s="2">
        <v>50</v>
      </c>
      <c r="I565" s="7" t="s">
        <v>345</v>
      </c>
      <c r="J565" s="5" t="s">
        <v>1214</v>
      </c>
      <c r="K565" s="2">
        <v>1000000</v>
      </c>
      <c r="L565" s="3" t="s">
        <v>1140</v>
      </c>
      <c r="M565" s="68">
        <v>41578</v>
      </c>
      <c r="N565" s="5" t="s">
        <v>1052</v>
      </c>
      <c r="O565" s="54" t="s">
        <v>30</v>
      </c>
    </row>
    <row r="566" spans="1:15" ht="36">
      <c r="A566" s="51" t="s">
        <v>1597</v>
      </c>
      <c r="B566" s="13" t="s">
        <v>389</v>
      </c>
      <c r="C566" s="13">
        <v>7492</v>
      </c>
      <c r="D566" s="13" t="s">
        <v>1592</v>
      </c>
      <c r="E566" s="51" t="s">
        <v>49</v>
      </c>
      <c r="F566" s="13">
        <v>876</v>
      </c>
      <c r="G566" s="13" t="s">
        <v>35</v>
      </c>
      <c r="H566" s="13">
        <v>1</v>
      </c>
      <c r="I566" s="3" t="s">
        <v>166</v>
      </c>
      <c r="J566" s="13" t="s">
        <v>1198</v>
      </c>
      <c r="K566" s="2">
        <v>4393920</v>
      </c>
      <c r="L566" s="13" t="s">
        <v>1140</v>
      </c>
      <c r="M566" s="16">
        <v>42369</v>
      </c>
      <c r="N566" s="13" t="s">
        <v>1052</v>
      </c>
      <c r="O566" s="108" t="s">
        <v>30</v>
      </c>
    </row>
    <row r="567" spans="1:15" ht="48">
      <c r="A567" s="3" t="s">
        <v>1598</v>
      </c>
      <c r="B567" s="84" t="s">
        <v>213</v>
      </c>
      <c r="C567" s="84">
        <v>3020206</v>
      </c>
      <c r="D567" s="84" t="s">
        <v>1599</v>
      </c>
      <c r="E567" s="51" t="s">
        <v>49</v>
      </c>
      <c r="F567" s="84">
        <v>876</v>
      </c>
      <c r="G567" s="84" t="s">
        <v>35</v>
      </c>
      <c r="H567" s="84">
        <v>1</v>
      </c>
      <c r="I567" s="84">
        <v>45286565000</v>
      </c>
      <c r="J567" s="84" t="s">
        <v>1118</v>
      </c>
      <c r="K567" s="85">
        <v>2700000</v>
      </c>
      <c r="L567" s="84" t="s">
        <v>1140</v>
      </c>
      <c r="M567" s="68">
        <v>41609</v>
      </c>
      <c r="N567" s="84" t="s">
        <v>1070</v>
      </c>
      <c r="O567" s="84" t="s">
        <v>30</v>
      </c>
    </row>
    <row r="568" spans="1:15" ht="45">
      <c r="A568" s="51" t="s">
        <v>1600</v>
      </c>
      <c r="B568" s="3" t="s">
        <v>85</v>
      </c>
      <c r="C568" s="3" t="s">
        <v>90</v>
      </c>
      <c r="D568" s="5" t="s">
        <v>322</v>
      </c>
      <c r="E568" s="51" t="s">
        <v>49</v>
      </c>
      <c r="F568" s="7" t="s">
        <v>357</v>
      </c>
      <c r="G568" s="5" t="s">
        <v>344</v>
      </c>
      <c r="H568" s="6" t="s">
        <v>78</v>
      </c>
      <c r="I568" s="7" t="s">
        <v>339</v>
      </c>
      <c r="J568" s="5" t="s">
        <v>340</v>
      </c>
      <c r="K568" s="6">
        <v>2400000</v>
      </c>
      <c r="L568" s="7" t="s">
        <v>1139</v>
      </c>
      <c r="M568" s="16">
        <v>41518</v>
      </c>
      <c r="N568" s="65" t="s">
        <v>1050</v>
      </c>
      <c r="O568" s="5" t="s">
        <v>30</v>
      </c>
    </row>
    <row r="569" spans="1:15" ht="45">
      <c r="A569" s="3" t="s">
        <v>1601</v>
      </c>
      <c r="B569" s="3" t="s">
        <v>85</v>
      </c>
      <c r="C569" s="3" t="s">
        <v>90</v>
      </c>
      <c r="D569" s="5" t="s">
        <v>322</v>
      </c>
      <c r="E569" s="51" t="s">
        <v>49</v>
      </c>
      <c r="F569" s="7" t="s">
        <v>357</v>
      </c>
      <c r="G569" s="5" t="s">
        <v>344</v>
      </c>
      <c r="H569" s="6" t="s">
        <v>78</v>
      </c>
      <c r="I569" s="7" t="s">
        <v>339</v>
      </c>
      <c r="J569" s="5" t="s">
        <v>340</v>
      </c>
      <c r="K569" s="6">
        <v>2003000</v>
      </c>
      <c r="L569" s="7" t="s">
        <v>1139</v>
      </c>
      <c r="M569" s="16">
        <v>41518</v>
      </c>
      <c r="N569" s="65" t="s">
        <v>1050</v>
      </c>
      <c r="O569" s="5" t="s">
        <v>30</v>
      </c>
    </row>
    <row r="570" spans="1:15" ht="36">
      <c r="A570" s="51" t="s">
        <v>1602</v>
      </c>
      <c r="B570" s="108" t="s">
        <v>269</v>
      </c>
      <c r="C570" s="108">
        <v>2511000</v>
      </c>
      <c r="D570" s="108" t="s">
        <v>1603</v>
      </c>
      <c r="E570" s="51" t="s">
        <v>49</v>
      </c>
      <c r="F570" s="108">
        <v>796</v>
      </c>
      <c r="G570" s="108" t="s">
        <v>174</v>
      </c>
      <c r="H570" s="108">
        <v>300</v>
      </c>
      <c r="I570" s="108" t="s">
        <v>133</v>
      </c>
      <c r="J570" s="108" t="s">
        <v>135</v>
      </c>
      <c r="K570" s="2">
        <v>16913000</v>
      </c>
      <c r="L570" s="3" t="s">
        <v>1140</v>
      </c>
      <c r="M570" s="68">
        <v>41609</v>
      </c>
      <c r="N570" s="108" t="s">
        <v>1052</v>
      </c>
      <c r="O570" s="108" t="s">
        <v>30</v>
      </c>
    </row>
    <row r="571" spans="1:15" ht="48">
      <c r="A571" s="51" t="s">
        <v>1604</v>
      </c>
      <c r="B571" s="108" t="s">
        <v>167</v>
      </c>
      <c r="C571" s="108" t="s">
        <v>102</v>
      </c>
      <c r="D571" s="108" t="s">
        <v>1553</v>
      </c>
      <c r="E571" s="51" t="s">
        <v>49</v>
      </c>
      <c r="F571" s="108" t="s">
        <v>100</v>
      </c>
      <c r="G571" s="108" t="s">
        <v>174</v>
      </c>
      <c r="H571" s="108">
        <v>2</v>
      </c>
      <c r="I571" s="108" t="s">
        <v>133</v>
      </c>
      <c r="J571" s="108" t="s">
        <v>135</v>
      </c>
      <c r="K571" s="2">
        <v>45000000</v>
      </c>
      <c r="L571" s="3" t="s">
        <v>1139</v>
      </c>
      <c r="M571" s="68">
        <v>41578</v>
      </c>
      <c r="N571" s="108" t="s">
        <v>1070</v>
      </c>
      <c r="O571" s="108" t="s">
        <v>30</v>
      </c>
    </row>
    <row r="572" spans="1:15" ht="60">
      <c r="A572" s="3" t="s">
        <v>1612</v>
      </c>
      <c r="B572" s="3" t="s">
        <v>56</v>
      </c>
      <c r="C572" s="3" t="s">
        <v>57</v>
      </c>
      <c r="D572" s="42" t="s">
        <v>903</v>
      </c>
      <c r="E572" s="51" t="s">
        <v>49</v>
      </c>
      <c r="F572" s="42">
        <v>876</v>
      </c>
      <c r="G572" s="38" t="s">
        <v>35</v>
      </c>
      <c r="H572" s="42">
        <v>1</v>
      </c>
      <c r="I572" s="42" t="s">
        <v>133</v>
      </c>
      <c r="J572" s="42" t="s">
        <v>1613</v>
      </c>
      <c r="K572" s="43">
        <v>3350000</v>
      </c>
      <c r="L572" s="4" t="s">
        <v>1140</v>
      </c>
      <c r="M572" s="16">
        <v>42004</v>
      </c>
      <c r="N572" s="42" t="s">
        <v>1048</v>
      </c>
      <c r="O572" s="42" t="s">
        <v>30</v>
      </c>
    </row>
    <row r="573" spans="1:15" ht="60">
      <c r="A573" s="3" t="s">
        <v>1614</v>
      </c>
      <c r="B573" s="3" t="s">
        <v>173</v>
      </c>
      <c r="C573" s="3" t="s">
        <v>111</v>
      </c>
      <c r="D573" s="108" t="s">
        <v>261</v>
      </c>
      <c r="E573" s="51" t="s">
        <v>49</v>
      </c>
      <c r="F573" s="3">
        <v>796</v>
      </c>
      <c r="G573" s="108" t="s">
        <v>174</v>
      </c>
      <c r="H573" s="2">
        <v>14295</v>
      </c>
      <c r="I573" s="3" t="s">
        <v>133</v>
      </c>
      <c r="J573" s="108" t="s">
        <v>135</v>
      </c>
      <c r="K573" s="2">
        <f>335961000-50000000-2000000</f>
        <v>283961000</v>
      </c>
      <c r="L573" s="3" t="s">
        <v>1140</v>
      </c>
      <c r="M573" s="16">
        <v>41820</v>
      </c>
      <c r="N573" s="108" t="s">
        <v>1048</v>
      </c>
      <c r="O573" s="108" t="s">
        <v>30</v>
      </c>
    </row>
    <row r="574" spans="1:15" ht="60">
      <c r="A574" s="3" t="s">
        <v>1615</v>
      </c>
      <c r="B574" s="3" t="s">
        <v>85</v>
      </c>
      <c r="C574" s="3" t="s">
        <v>90</v>
      </c>
      <c r="D574" s="108" t="s">
        <v>1616</v>
      </c>
      <c r="E574" s="51" t="s">
        <v>49</v>
      </c>
      <c r="F574" s="3" t="s">
        <v>34</v>
      </c>
      <c r="G574" s="108" t="s">
        <v>35</v>
      </c>
      <c r="H574" s="108" t="s">
        <v>78</v>
      </c>
      <c r="I574" s="3" t="s">
        <v>29</v>
      </c>
      <c r="J574" s="108" t="s">
        <v>1118</v>
      </c>
      <c r="K574" s="2">
        <v>3397000</v>
      </c>
      <c r="L574" s="3" t="s">
        <v>1140</v>
      </c>
      <c r="M574" s="16">
        <v>41639</v>
      </c>
      <c r="N574" s="108" t="s">
        <v>1070</v>
      </c>
      <c r="O574" s="108" t="s">
        <v>30</v>
      </c>
    </row>
    <row r="575" spans="1:15" ht="36">
      <c r="A575" s="3" t="s">
        <v>1617</v>
      </c>
      <c r="B575" s="3" t="s">
        <v>389</v>
      </c>
      <c r="C575" s="3" t="s">
        <v>975</v>
      </c>
      <c r="D575" s="108" t="s">
        <v>976</v>
      </c>
      <c r="E575" s="51" t="s">
        <v>49</v>
      </c>
      <c r="F575" s="3" t="s">
        <v>34</v>
      </c>
      <c r="G575" s="108" t="s">
        <v>35</v>
      </c>
      <c r="H575" s="108">
        <v>1</v>
      </c>
      <c r="I575" s="3" t="s">
        <v>1618</v>
      </c>
      <c r="J575" s="108" t="s">
        <v>135</v>
      </c>
      <c r="K575" s="2">
        <v>9750000</v>
      </c>
      <c r="L575" s="3" t="s">
        <v>1140</v>
      </c>
      <c r="M575" s="16">
        <v>41973</v>
      </c>
      <c r="N575" s="5" t="s">
        <v>1052</v>
      </c>
      <c r="O575" s="108" t="s">
        <v>30</v>
      </c>
    </row>
    <row r="576" spans="1:15" ht="48">
      <c r="A576" s="3" t="s">
        <v>1619</v>
      </c>
      <c r="B576" s="3" t="s">
        <v>1620</v>
      </c>
      <c r="C576" s="3" t="s">
        <v>1621</v>
      </c>
      <c r="D576" s="108" t="s">
        <v>1622</v>
      </c>
      <c r="E576" s="51" t="s">
        <v>49</v>
      </c>
      <c r="F576" s="3">
        <v>876</v>
      </c>
      <c r="G576" s="108" t="s">
        <v>35</v>
      </c>
      <c r="H576" s="108" t="s">
        <v>78</v>
      </c>
      <c r="I576" s="3">
        <v>76401368000</v>
      </c>
      <c r="J576" s="108" t="s">
        <v>1301</v>
      </c>
      <c r="K576" s="2">
        <v>1200000</v>
      </c>
      <c r="L576" s="3" t="s">
        <v>1140</v>
      </c>
      <c r="M576" s="16">
        <v>41639</v>
      </c>
      <c r="N576" s="5" t="s">
        <v>1052</v>
      </c>
      <c r="O576" s="108" t="s">
        <v>72</v>
      </c>
    </row>
    <row r="577" spans="1:15" ht="84">
      <c r="A577" s="3" t="s">
        <v>1623</v>
      </c>
      <c r="B577" s="3" t="s">
        <v>116</v>
      </c>
      <c r="C577" s="3" t="s">
        <v>114</v>
      </c>
      <c r="D577" s="108" t="s">
        <v>1624</v>
      </c>
      <c r="E577" s="51" t="s">
        <v>49</v>
      </c>
      <c r="F577" s="3" t="s">
        <v>34</v>
      </c>
      <c r="G577" s="108" t="s">
        <v>35</v>
      </c>
      <c r="H577" s="108">
        <v>1</v>
      </c>
      <c r="I577" s="3">
        <v>45286585000</v>
      </c>
      <c r="J577" s="108" t="s">
        <v>1118</v>
      </c>
      <c r="K577" s="2">
        <v>10000000</v>
      </c>
      <c r="L577" s="3" t="s">
        <v>1140</v>
      </c>
      <c r="M577" s="16">
        <v>42735</v>
      </c>
      <c r="N577" s="5" t="s">
        <v>1048</v>
      </c>
      <c r="O577" s="108" t="s">
        <v>30</v>
      </c>
    </row>
    <row r="578" spans="1:15" ht="48">
      <c r="A578" s="3" t="s">
        <v>1625</v>
      </c>
      <c r="B578" s="3" t="s">
        <v>95</v>
      </c>
      <c r="C578" s="3">
        <v>4520000</v>
      </c>
      <c r="D578" s="108" t="s">
        <v>1626</v>
      </c>
      <c r="E578" s="51" t="s">
        <v>49</v>
      </c>
      <c r="F578" s="3">
        <v>876</v>
      </c>
      <c r="G578" s="108" t="s">
        <v>35</v>
      </c>
      <c r="H578" s="108">
        <v>1</v>
      </c>
      <c r="I578" s="3">
        <v>50401000000</v>
      </c>
      <c r="J578" s="108" t="s">
        <v>1279</v>
      </c>
      <c r="K578" s="2">
        <v>700000</v>
      </c>
      <c r="L578" s="3" t="s">
        <v>1667</v>
      </c>
      <c r="M578" s="16">
        <v>41578</v>
      </c>
      <c r="N578" s="108" t="s">
        <v>1070</v>
      </c>
      <c r="O578" s="108" t="s">
        <v>30</v>
      </c>
    </row>
    <row r="579" spans="1:15" ht="48">
      <c r="A579" s="3" t="s">
        <v>1627</v>
      </c>
      <c r="B579" s="3" t="s">
        <v>95</v>
      </c>
      <c r="C579" s="3">
        <v>4520000</v>
      </c>
      <c r="D579" s="108" t="s">
        <v>1628</v>
      </c>
      <c r="E579" s="51" t="s">
        <v>49</v>
      </c>
      <c r="F579" s="3">
        <v>876</v>
      </c>
      <c r="G579" s="108" t="s">
        <v>35</v>
      </c>
      <c r="H579" s="108">
        <v>1</v>
      </c>
      <c r="I579" s="3">
        <v>50401000000</v>
      </c>
      <c r="J579" s="108" t="s">
        <v>1279</v>
      </c>
      <c r="K579" s="2">
        <v>1300000</v>
      </c>
      <c r="L579" s="3" t="s">
        <v>1667</v>
      </c>
      <c r="M579" s="16">
        <v>41578</v>
      </c>
      <c r="N579" s="108" t="s">
        <v>1070</v>
      </c>
      <c r="O579" s="108" t="s">
        <v>30</v>
      </c>
    </row>
    <row r="580" spans="1:15" ht="48">
      <c r="A580" s="3" t="s">
        <v>1629</v>
      </c>
      <c r="B580" s="3" t="s">
        <v>95</v>
      </c>
      <c r="C580" s="3">
        <v>4520000</v>
      </c>
      <c r="D580" s="108" t="s">
        <v>1630</v>
      </c>
      <c r="E580" s="51" t="s">
        <v>49</v>
      </c>
      <c r="F580" s="3">
        <v>876</v>
      </c>
      <c r="G580" s="108" t="s">
        <v>35</v>
      </c>
      <c r="H580" s="108">
        <v>1</v>
      </c>
      <c r="I580" s="3">
        <v>50401000000</v>
      </c>
      <c r="J580" s="108" t="s">
        <v>1279</v>
      </c>
      <c r="K580" s="2">
        <v>1200000</v>
      </c>
      <c r="L580" s="3" t="s">
        <v>1667</v>
      </c>
      <c r="M580" s="16">
        <v>41578</v>
      </c>
      <c r="N580" s="108" t="s">
        <v>1070</v>
      </c>
      <c r="O580" s="108" t="s">
        <v>30</v>
      </c>
    </row>
    <row r="581" spans="1:15" ht="48">
      <c r="A581" s="3" t="s">
        <v>1631</v>
      </c>
      <c r="B581" s="3" t="s">
        <v>95</v>
      </c>
      <c r="C581" s="3">
        <v>4520000</v>
      </c>
      <c r="D581" s="108" t="s">
        <v>1632</v>
      </c>
      <c r="E581" s="51" t="s">
        <v>49</v>
      </c>
      <c r="F581" s="3">
        <v>876</v>
      </c>
      <c r="G581" s="108" t="s">
        <v>35</v>
      </c>
      <c r="H581" s="108">
        <v>1</v>
      </c>
      <c r="I581" s="3">
        <v>50401000000</v>
      </c>
      <c r="J581" s="108" t="s">
        <v>1279</v>
      </c>
      <c r="K581" s="2">
        <v>2400000</v>
      </c>
      <c r="L581" s="3" t="s">
        <v>1667</v>
      </c>
      <c r="M581" s="16">
        <v>41578</v>
      </c>
      <c r="N581" s="108" t="s">
        <v>1070</v>
      </c>
      <c r="O581" s="108" t="s">
        <v>30</v>
      </c>
    </row>
    <row r="582" spans="1:15" ht="114.75">
      <c r="A582" s="3" t="s">
        <v>1633</v>
      </c>
      <c r="B582" s="7" t="s">
        <v>362</v>
      </c>
      <c r="C582" s="7" t="s">
        <v>1634</v>
      </c>
      <c r="D582" s="50" t="s">
        <v>1635</v>
      </c>
      <c r="E582" s="51" t="s">
        <v>49</v>
      </c>
      <c r="F582" s="7" t="s">
        <v>525</v>
      </c>
      <c r="G582" s="5" t="s">
        <v>155</v>
      </c>
      <c r="H582" s="6" t="s">
        <v>1636</v>
      </c>
      <c r="I582" s="7" t="s">
        <v>1557</v>
      </c>
      <c r="J582" s="5" t="s">
        <v>1558</v>
      </c>
      <c r="K582" s="6">
        <v>3386000</v>
      </c>
      <c r="L582" s="7" t="s">
        <v>1140</v>
      </c>
      <c r="M582" s="68">
        <v>41973</v>
      </c>
      <c r="N582" s="108" t="s">
        <v>1048</v>
      </c>
      <c r="O582" s="54" t="s">
        <v>30</v>
      </c>
    </row>
    <row r="583" spans="1:15" ht="36">
      <c r="A583" s="3" t="s">
        <v>1637</v>
      </c>
      <c r="B583" s="3" t="s">
        <v>85</v>
      </c>
      <c r="C583" s="3" t="s">
        <v>90</v>
      </c>
      <c r="D583" s="3" t="s">
        <v>86</v>
      </c>
      <c r="E583" s="51" t="s">
        <v>49</v>
      </c>
      <c r="F583" s="3" t="s">
        <v>87</v>
      </c>
      <c r="G583" s="108" t="s">
        <v>1638</v>
      </c>
      <c r="H583" s="2">
        <v>38000</v>
      </c>
      <c r="I583" s="3" t="s">
        <v>1639</v>
      </c>
      <c r="J583" s="108" t="s">
        <v>1640</v>
      </c>
      <c r="K583" s="2">
        <v>1000000</v>
      </c>
      <c r="L583" s="7" t="s">
        <v>1140</v>
      </c>
      <c r="M583" s="16">
        <v>41639</v>
      </c>
      <c r="N583" s="108" t="s">
        <v>1052</v>
      </c>
      <c r="O583" s="108" t="s">
        <v>30</v>
      </c>
    </row>
    <row r="584" spans="1:15" ht="60">
      <c r="A584" s="3" t="s">
        <v>1641</v>
      </c>
      <c r="B584" s="3" t="s">
        <v>217</v>
      </c>
      <c r="C584" s="3" t="s">
        <v>212</v>
      </c>
      <c r="D584" s="3" t="s">
        <v>1642</v>
      </c>
      <c r="E584" s="51" t="s">
        <v>49</v>
      </c>
      <c r="F584" s="3">
        <v>876</v>
      </c>
      <c r="G584" s="108" t="s">
        <v>35</v>
      </c>
      <c r="H584" s="108">
        <v>1</v>
      </c>
      <c r="I584" s="3" t="s">
        <v>29</v>
      </c>
      <c r="J584" s="108" t="s">
        <v>1118</v>
      </c>
      <c r="K584" s="2">
        <v>500000</v>
      </c>
      <c r="L584" s="3" t="s">
        <v>1140</v>
      </c>
      <c r="M584" s="16">
        <v>41670</v>
      </c>
      <c r="N584" s="108" t="s">
        <v>1048</v>
      </c>
      <c r="O584" s="108" t="s">
        <v>30</v>
      </c>
    </row>
    <row r="585" spans="1:15" ht="36">
      <c r="A585" s="3" t="s">
        <v>1643</v>
      </c>
      <c r="B585" s="7" t="s">
        <v>389</v>
      </c>
      <c r="C585" s="7" t="s">
        <v>975</v>
      </c>
      <c r="D585" s="5" t="s">
        <v>976</v>
      </c>
      <c r="E585" s="51" t="s">
        <v>49</v>
      </c>
      <c r="F585" s="7" t="s">
        <v>34</v>
      </c>
      <c r="G585" s="5" t="s">
        <v>35</v>
      </c>
      <c r="H585" s="6">
        <v>1</v>
      </c>
      <c r="I585" s="7" t="s">
        <v>1644</v>
      </c>
      <c r="J585" s="5" t="s">
        <v>1273</v>
      </c>
      <c r="K585" s="6">
        <v>12160000</v>
      </c>
      <c r="L585" s="7" t="s">
        <v>1140</v>
      </c>
      <c r="M585" s="94">
        <v>42004</v>
      </c>
      <c r="N585" s="5" t="s">
        <v>1052</v>
      </c>
      <c r="O585" s="95" t="s">
        <v>30</v>
      </c>
    </row>
    <row r="586" spans="1:15" ht="36">
      <c r="A586" s="3" t="s">
        <v>1645</v>
      </c>
      <c r="B586" s="7" t="s">
        <v>389</v>
      </c>
      <c r="C586" s="7" t="s">
        <v>975</v>
      </c>
      <c r="D586" s="5" t="s">
        <v>976</v>
      </c>
      <c r="E586" s="51" t="s">
        <v>49</v>
      </c>
      <c r="F586" s="7" t="s">
        <v>34</v>
      </c>
      <c r="G586" s="5" t="s">
        <v>35</v>
      </c>
      <c r="H586" s="6">
        <v>1</v>
      </c>
      <c r="I586" s="7" t="s">
        <v>1646</v>
      </c>
      <c r="J586" s="5" t="s">
        <v>1205</v>
      </c>
      <c r="K586" s="6">
        <v>6032000</v>
      </c>
      <c r="L586" s="7" t="s">
        <v>1140</v>
      </c>
      <c r="M586" s="94">
        <v>42004</v>
      </c>
      <c r="N586" s="5" t="s">
        <v>1052</v>
      </c>
      <c r="O586" s="95" t="s">
        <v>30</v>
      </c>
    </row>
    <row r="587" spans="1:15" ht="36">
      <c r="A587" s="3" t="s">
        <v>1647</v>
      </c>
      <c r="B587" s="7" t="s">
        <v>389</v>
      </c>
      <c r="C587" s="7" t="s">
        <v>975</v>
      </c>
      <c r="D587" s="5" t="s">
        <v>976</v>
      </c>
      <c r="E587" s="51" t="s">
        <v>49</v>
      </c>
      <c r="F587" s="7" t="s">
        <v>34</v>
      </c>
      <c r="G587" s="5" t="s">
        <v>35</v>
      </c>
      <c r="H587" s="6">
        <v>1</v>
      </c>
      <c r="I587" s="7" t="s">
        <v>1648</v>
      </c>
      <c r="J587" s="5" t="s">
        <v>1206</v>
      </c>
      <c r="K587" s="6">
        <v>2752000</v>
      </c>
      <c r="L587" s="7" t="s">
        <v>1140</v>
      </c>
      <c r="M587" s="94">
        <v>42004</v>
      </c>
      <c r="N587" s="5" t="s">
        <v>1052</v>
      </c>
      <c r="O587" s="95" t="s">
        <v>30</v>
      </c>
    </row>
    <row r="588" spans="1:15" ht="36">
      <c r="A588" s="3" t="s">
        <v>1649</v>
      </c>
      <c r="B588" s="7" t="s">
        <v>389</v>
      </c>
      <c r="C588" s="7" t="s">
        <v>975</v>
      </c>
      <c r="D588" s="5" t="s">
        <v>976</v>
      </c>
      <c r="E588" s="51" t="s">
        <v>49</v>
      </c>
      <c r="F588" s="7" t="s">
        <v>34</v>
      </c>
      <c r="G588" s="5" t="s">
        <v>35</v>
      </c>
      <c r="H588" s="6">
        <v>1</v>
      </c>
      <c r="I588" s="7" t="s">
        <v>1650</v>
      </c>
      <c r="J588" s="5" t="s">
        <v>1357</v>
      </c>
      <c r="K588" s="6">
        <v>3270000</v>
      </c>
      <c r="L588" s="7" t="s">
        <v>1140</v>
      </c>
      <c r="M588" s="94">
        <v>42004</v>
      </c>
      <c r="N588" s="5" t="s">
        <v>1052</v>
      </c>
      <c r="O588" s="95" t="s">
        <v>30</v>
      </c>
    </row>
    <row r="589" spans="1:15" ht="48">
      <c r="A589" s="3" t="s">
        <v>1651</v>
      </c>
      <c r="B589" s="37" t="s">
        <v>383</v>
      </c>
      <c r="C589" s="37" t="s">
        <v>1712</v>
      </c>
      <c r="D589" s="38" t="s">
        <v>1713</v>
      </c>
      <c r="E589" s="3" t="s">
        <v>49</v>
      </c>
      <c r="F589" s="37" t="s">
        <v>100</v>
      </c>
      <c r="G589" s="38" t="s">
        <v>35</v>
      </c>
      <c r="H589" s="38">
        <v>1</v>
      </c>
      <c r="I589" s="37" t="s">
        <v>287</v>
      </c>
      <c r="J589" s="38" t="s">
        <v>1118</v>
      </c>
      <c r="K589" s="10">
        <v>24000000</v>
      </c>
      <c r="L589" s="37" t="s">
        <v>1140</v>
      </c>
      <c r="M589" s="63">
        <v>41609</v>
      </c>
      <c r="N589" s="108" t="s">
        <v>1052</v>
      </c>
      <c r="O589" s="38" t="s">
        <v>30</v>
      </c>
    </row>
    <row r="590" spans="1:15" ht="60">
      <c r="A590" s="3" t="s">
        <v>1652</v>
      </c>
      <c r="B590" s="3" t="s">
        <v>173</v>
      </c>
      <c r="C590" s="3" t="s">
        <v>111</v>
      </c>
      <c r="D590" s="108" t="s">
        <v>261</v>
      </c>
      <c r="E590" s="51" t="s">
        <v>49</v>
      </c>
      <c r="F590" s="7" t="s">
        <v>100</v>
      </c>
      <c r="G590" s="5" t="s">
        <v>174</v>
      </c>
      <c r="H590" s="2">
        <v>8600</v>
      </c>
      <c r="I590" s="7"/>
      <c r="J590" s="5" t="s">
        <v>135</v>
      </c>
      <c r="K590" s="2">
        <v>2000000</v>
      </c>
      <c r="L590" s="7" t="s">
        <v>1140</v>
      </c>
      <c r="M590" s="68">
        <v>41578</v>
      </c>
      <c r="N590" s="108" t="s">
        <v>1048</v>
      </c>
      <c r="O590" s="54" t="s">
        <v>30</v>
      </c>
    </row>
    <row r="591" spans="1:15" ht="48">
      <c r="A591" s="3" t="s">
        <v>1653</v>
      </c>
      <c r="B591" s="3" t="s">
        <v>85</v>
      </c>
      <c r="C591" s="3" t="s">
        <v>90</v>
      </c>
      <c r="D591" s="108" t="s">
        <v>1432</v>
      </c>
      <c r="E591" s="51" t="s">
        <v>49</v>
      </c>
      <c r="F591" s="3" t="s">
        <v>87</v>
      </c>
      <c r="G591" s="108" t="s">
        <v>88</v>
      </c>
      <c r="H591" s="108" t="s">
        <v>78</v>
      </c>
      <c r="I591" s="3" t="s">
        <v>29</v>
      </c>
      <c r="J591" s="108" t="s">
        <v>1118</v>
      </c>
      <c r="K591" s="2">
        <v>7764000</v>
      </c>
      <c r="L591" s="3" t="s">
        <v>1140</v>
      </c>
      <c r="M591" s="16">
        <v>42004</v>
      </c>
      <c r="N591" s="108" t="s">
        <v>1050</v>
      </c>
      <c r="O591" s="108" t="s">
        <v>30</v>
      </c>
    </row>
    <row r="592" spans="1:15" ht="48">
      <c r="A592" s="3" t="s">
        <v>1654</v>
      </c>
      <c r="B592" s="3" t="s">
        <v>85</v>
      </c>
      <c r="C592" s="3" t="s">
        <v>494</v>
      </c>
      <c r="D592" s="108" t="s">
        <v>164</v>
      </c>
      <c r="E592" s="51" t="s">
        <v>49</v>
      </c>
      <c r="F592" s="108">
        <v>112</v>
      </c>
      <c r="G592" s="108" t="s">
        <v>88</v>
      </c>
      <c r="H592" s="108" t="s">
        <v>78</v>
      </c>
      <c r="I592" s="108">
        <v>40296561000</v>
      </c>
      <c r="J592" s="108" t="s">
        <v>1287</v>
      </c>
      <c r="K592" s="2">
        <v>17404000</v>
      </c>
      <c r="L592" s="108" t="s">
        <v>1140</v>
      </c>
      <c r="M592" s="16">
        <v>42004</v>
      </c>
      <c r="N592" s="108" t="s">
        <v>1050</v>
      </c>
      <c r="O592" s="108" t="s">
        <v>30</v>
      </c>
    </row>
    <row r="593" spans="1:15" ht="48">
      <c r="A593" s="3" t="s">
        <v>1655</v>
      </c>
      <c r="B593" s="3" t="s">
        <v>85</v>
      </c>
      <c r="C593" s="3">
        <v>2320000</v>
      </c>
      <c r="D593" s="3" t="s">
        <v>86</v>
      </c>
      <c r="E593" s="51" t="s">
        <v>49</v>
      </c>
      <c r="F593" s="3">
        <v>112</v>
      </c>
      <c r="G593" s="5" t="s">
        <v>88</v>
      </c>
      <c r="H593" s="108" t="s">
        <v>78</v>
      </c>
      <c r="I593" s="3">
        <v>25401000000</v>
      </c>
      <c r="J593" s="108" t="s">
        <v>1283</v>
      </c>
      <c r="K593" s="2">
        <v>5884000</v>
      </c>
      <c r="L593" s="3" t="s">
        <v>1140</v>
      </c>
      <c r="M593" s="16">
        <v>42004</v>
      </c>
      <c r="N593" s="108" t="s">
        <v>1656</v>
      </c>
      <c r="O593" s="108" t="s">
        <v>30</v>
      </c>
    </row>
    <row r="594" spans="1:15" ht="48">
      <c r="A594" s="3" t="s">
        <v>1657</v>
      </c>
      <c r="B594" s="3" t="s">
        <v>95</v>
      </c>
      <c r="C594" s="3">
        <v>4520000</v>
      </c>
      <c r="D594" s="3" t="s">
        <v>1191</v>
      </c>
      <c r="E594" s="51" t="s">
        <v>49</v>
      </c>
      <c r="F594" s="3">
        <v>876</v>
      </c>
      <c r="G594" s="5" t="s">
        <v>35</v>
      </c>
      <c r="H594" s="108">
        <v>1</v>
      </c>
      <c r="I594" s="3">
        <v>25401000000</v>
      </c>
      <c r="J594" s="108" t="s">
        <v>1283</v>
      </c>
      <c r="K594" s="2">
        <v>24841523</v>
      </c>
      <c r="L594" s="3" t="s">
        <v>1140</v>
      </c>
      <c r="M594" s="16">
        <v>41820</v>
      </c>
      <c r="N594" s="108" t="s">
        <v>1656</v>
      </c>
      <c r="O594" s="108" t="s">
        <v>30</v>
      </c>
    </row>
    <row r="595" spans="1:15" ht="48">
      <c r="A595" s="3" t="s">
        <v>1658</v>
      </c>
      <c r="B595" s="3" t="s">
        <v>346</v>
      </c>
      <c r="C595" s="3">
        <v>4530761</v>
      </c>
      <c r="D595" s="3" t="s">
        <v>1659</v>
      </c>
      <c r="E595" s="51" t="s">
        <v>49</v>
      </c>
      <c r="F595" s="3">
        <v>876</v>
      </c>
      <c r="G595" s="5" t="s">
        <v>35</v>
      </c>
      <c r="H595" s="108">
        <v>1</v>
      </c>
      <c r="I595" s="3">
        <v>50401000000</v>
      </c>
      <c r="J595" s="108" t="s">
        <v>1278</v>
      </c>
      <c r="K595" s="2">
        <v>600000</v>
      </c>
      <c r="L595" s="3" t="s">
        <v>1667</v>
      </c>
      <c r="M595" s="16">
        <v>41639</v>
      </c>
      <c r="N595" s="108" t="s">
        <v>1052</v>
      </c>
      <c r="O595" s="108" t="s">
        <v>30</v>
      </c>
    </row>
    <row r="596" spans="1:15" ht="48">
      <c r="A596" s="3" t="s">
        <v>1660</v>
      </c>
      <c r="B596" s="3" t="s">
        <v>217</v>
      </c>
      <c r="C596" s="3">
        <v>7260024</v>
      </c>
      <c r="D596" s="3" t="s">
        <v>1661</v>
      </c>
      <c r="E596" s="51" t="s">
        <v>49</v>
      </c>
      <c r="F596" s="3">
        <v>876</v>
      </c>
      <c r="G596" s="5" t="s">
        <v>35</v>
      </c>
      <c r="H596" s="108">
        <v>1</v>
      </c>
      <c r="I596" s="3">
        <v>45286565000</v>
      </c>
      <c r="J596" s="108" t="s">
        <v>1118</v>
      </c>
      <c r="K596" s="2">
        <v>24000000</v>
      </c>
      <c r="L596" s="3" t="s">
        <v>1140</v>
      </c>
      <c r="M596" s="16">
        <v>41883</v>
      </c>
      <c r="N596" s="108" t="s">
        <v>1050</v>
      </c>
      <c r="O596" s="108" t="s">
        <v>30</v>
      </c>
    </row>
    <row r="597" spans="1:15" ht="60">
      <c r="A597" s="3" t="s">
        <v>1662</v>
      </c>
      <c r="B597" s="3" t="s">
        <v>217</v>
      </c>
      <c r="C597" s="3" t="s">
        <v>212</v>
      </c>
      <c r="D597" s="3" t="s">
        <v>1663</v>
      </c>
      <c r="E597" s="51" t="s">
        <v>49</v>
      </c>
      <c r="F597" s="3" t="s">
        <v>34</v>
      </c>
      <c r="G597" s="5" t="s">
        <v>35</v>
      </c>
      <c r="H597" s="108">
        <v>1</v>
      </c>
      <c r="I597" s="3" t="s">
        <v>29</v>
      </c>
      <c r="J597" s="108" t="s">
        <v>1118</v>
      </c>
      <c r="K597" s="2">
        <v>1000000</v>
      </c>
      <c r="L597" s="3" t="s">
        <v>1140</v>
      </c>
      <c r="M597" s="16">
        <v>41820</v>
      </c>
      <c r="N597" s="108" t="s">
        <v>1048</v>
      </c>
      <c r="O597" s="108" t="s">
        <v>30</v>
      </c>
    </row>
    <row r="598" spans="1:15" ht="60">
      <c r="A598" s="3" t="s">
        <v>1664</v>
      </c>
      <c r="B598" s="3" t="s">
        <v>383</v>
      </c>
      <c r="C598" s="61">
        <v>4520080</v>
      </c>
      <c r="D598" s="3" t="s">
        <v>1665</v>
      </c>
      <c r="E598" s="51" t="s">
        <v>49</v>
      </c>
      <c r="F598" s="108">
        <v>876</v>
      </c>
      <c r="G598" s="2" t="s">
        <v>35</v>
      </c>
      <c r="H598" s="3" t="s">
        <v>1</v>
      </c>
      <c r="I598" s="108">
        <v>45286565000</v>
      </c>
      <c r="J598" s="2" t="s">
        <v>1118</v>
      </c>
      <c r="K598" s="2">
        <v>4000000</v>
      </c>
      <c r="L598" s="3" t="s">
        <v>1140</v>
      </c>
      <c r="M598" s="16">
        <v>41639</v>
      </c>
      <c r="N598" s="108" t="s">
        <v>1048</v>
      </c>
      <c r="O598" s="3" t="s">
        <v>30</v>
      </c>
    </row>
    <row r="599" spans="1:15" ht="90">
      <c r="A599" s="48" t="s">
        <v>1666</v>
      </c>
      <c r="B599" s="48" t="s">
        <v>383</v>
      </c>
      <c r="C599" s="120">
        <v>4520080</v>
      </c>
      <c r="D599" s="48" t="s">
        <v>1763</v>
      </c>
      <c r="E599" s="111" t="s">
        <v>49</v>
      </c>
      <c r="F599" s="102">
        <v>876</v>
      </c>
      <c r="G599" s="57" t="s">
        <v>35</v>
      </c>
      <c r="H599" s="48" t="s">
        <v>1</v>
      </c>
      <c r="I599" s="102">
        <v>45286565000</v>
      </c>
      <c r="J599" s="57" t="s">
        <v>1118</v>
      </c>
      <c r="K599" s="57">
        <v>12000000</v>
      </c>
      <c r="L599" s="48" t="s">
        <v>1140</v>
      </c>
      <c r="M599" s="58">
        <v>41639</v>
      </c>
      <c r="N599" s="102" t="s">
        <v>1052</v>
      </c>
      <c r="O599" s="48" t="s">
        <v>30</v>
      </c>
    </row>
    <row r="600" spans="1:15" ht="144">
      <c r="A600" s="3" t="s">
        <v>1671</v>
      </c>
      <c r="B600" s="3" t="s">
        <v>160</v>
      </c>
      <c r="C600" s="3" t="s">
        <v>161</v>
      </c>
      <c r="D600" s="108" t="s">
        <v>1098</v>
      </c>
      <c r="E600" s="3" t="s">
        <v>49</v>
      </c>
      <c r="F600" s="3" t="s">
        <v>34</v>
      </c>
      <c r="G600" s="108" t="s">
        <v>35</v>
      </c>
      <c r="H600" s="2">
        <v>1</v>
      </c>
      <c r="I600" s="3" t="s">
        <v>162</v>
      </c>
      <c r="J600" s="108" t="s">
        <v>1221</v>
      </c>
      <c r="K600" s="2">
        <v>25000000</v>
      </c>
      <c r="L600" s="3" t="s">
        <v>1139</v>
      </c>
      <c r="M600" s="16">
        <v>42369</v>
      </c>
      <c r="N600" s="108" t="s">
        <v>1052</v>
      </c>
      <c r="O600" s="108" t="s">
        <v>30</v>
      </c>
    </row>
    <row r="601" spans="1:15" ht="36">
      <c r="A601" s="3" t="s">
        <v>1672</v>
      </c>
      <c r="B601" s="37" t="s">
        <v>486</v>
      </c>
      <c r="C601" s="37" t="s">
        <v>487</v>
      </c>
      <c r="D601" s="38" t="s">
        <v>1714</v>
      </c>
      <c r="E601" s="3" t="s">
        <v>49</v>
      </c>
      <c r="F601" s="37" t="s">
        <v>34</v>
      </c>
      <c r="G601" s="38" t="s">
        <v>35</v>
      </c>
      <c r="H601" s="38" t="s">
        <v>78</v>
      </c>
      <c r="I601" s="37"/>
      <c r="J601" s="38" t="s">
        <v>135</v>
      </c>
      <c r="K601" s="10">
        <v>228000000</v>
      </c>
      <c r="L601" s="37" t="s">
        <v>1140</v>
      </c>
      <c r="M601" s="63">
        <v>42705</v>
      </c>
      <c r="N601" s="108" t="s">
        <v>1052</v>
      </c>
      <c r="O601" s="38" t="s">
        <v>30</v>
      </c>
    </row>
    <row r="602" spans="1:15" ht="36">
      <c r="A602" s="3" t="s">
        <v>1673</v>
      </c>
      <c r="B602" s="3" t="s">
        <v>127</v>
      </c>
      <c r="C602" s="3" t="s">
        <v>1216</v>
      </c>
      <c r="D602" s="61" t="s">
        <v>1674</v>
      </c>
      <c r="E602" s="3" t="s">
        <v>49</v>
      </c>
      <c r="F602" s="3" t="s">
        <v>34</v>
      </c>
      <c r="G602" s="108" t="s">
        <v>35</v>
      </c>
      <c r="H602" s="108" t="s">
        <v>78</v>
      </c>
      <c r="I602" s="3" t="s">
        <v>377</v>
      </c>
      <c r="J602" s="108" t="s">
        <v>1276</v>
      </c>
      <c r="K602" s="2">
        <v>1800000</v>
      </c>
      <c r="L602" s="3" t="s">
        <v>1140</v>
      </c>
      <c r="M602" s="16">
        <v>41639</v>
      </c>
      <c r="N602" s="5" t="s">
        <v>1052</v>
      </c>
      <c r="O602" s="108" t="s">
        <v>30</v>
      </c>
    </row>
    <row r="603" spans="1:15" ht="36">
      <c r="A603" s="51" t="s">
        <v>1675</v>
      </c>
      <c r="B603" s="108" t="s">
        <v>375</v>
      </c>
      <c r="C603" s="108">
        <v>4550010</v>
      </c>
      <c r="D603" s="61" t="s">
        <v>1676</v>
      </c>
      <c r="E603" s="3" t="s">
        <v>49</v>
      </c>
      <c r="F603" s="108">
        <v>876</v>
      </c>
      <c r="G603" s="108" t="s">
        <v>35</v>
      </c>
      <c r="H603" s="108" t="s">
        <v>78</v>
      </c>
      <c r="I603" s="108">
        <v>45286565000</v>
      </c>
      <c r="J603" s="108" t="s">
        <v>1118</v>
      </c>
      <c r="K603" s="2">
        <v>2600000</v>
      </c>
      <c r="L603" s="108" t="s">
        <v>1140</v>
      </c>
      <c r="M603" s="16">
        <v>42004</v>
      </c>
      <c r="N603" s="108" t="s">
        <v>1052</v>
      </c>
      <c r="O603" s="108" t="s">
        <v>30</v>
      </c>
    </row>
    <row r="604" spans="1:15" ht="36">
      <c r="A604" s="3" t="s">
        <v>1677</v>
      </c>
      <c r="B604" s="3" t="s">
        <v>85</v>
      </c>
      <c r="C604" s="3" t="s">
        <v>90</v>
      </c>
      <c r="D604" s="108" t="s">
        <v>1678</v>
      </c>
      <c r="E604" s="3" t="s">
        <v>49</v>
      </c>
      <c r="F604" s="3" t="s">
        <v>87</v>
      </c>
      <c r="G604" s="108" t="s">
        <v>88</v>
      </c>
      <c r="H604" s="2" t="s">
        <v>78</v>
      </c>
      <c r="I604" s="3" t="s">
        <v>461</v>
      </c>
      <c r="J604" s="108" t="s">
        <v>462</v>
      </c>
      <c r="K604" s="2">
        <v>1749200</v>
      </c>
      <c r="L604" s="3" t="s">
        <v>1140</v>
      </c>
      <c r="M604" s="16">
        <v>42004</v>
      </c>
      <c r="N604" s="108" t="s">
        <v>1052</v>
      </c>
      <c r="O604" s="108" t="s">
        <v>30</v>
      </c>
    </row>
    <row r="605" spans="1:15" ht="36">
      <c r="A605" s="51" t="s">
        <v>1679</v>
      </c>
      <c r="B605" s="3" t="s">
        <v>85</v>
      </c>
      <c r="C605" s="3" t="s">
        <v>90</v>
      </c>
      <c r="D605" s="108" t="s">
        <v>1678</v>
      </c>
      <c r="E605" s="3" t="s">
        <v>49</v>
      </c>
      <c r="F605" s="3" t="s">
        <v>87</v>
      </c>
      <c r="G605" s="108" t="s">
        <v>88</v>
      </c>
      <c r="H605" s="2" t="s">
        <v>78</v>
      </c>
      <c r="I605" s="3" t="s">
        <v>459</v>
      </c>
      <c r="J605" s="108" t="s">
        <v>1680</v>
      </c>
      <c r="K605" s="2">
        <v>2002400</v>
      </c>
      <c r="L605" s="3" t="s">
        <v>1140</v>
      </c>
      <c r="M605" s="16">
        <v>42004</v>
      </c>
      <c r="N605" s="108" t="s">
        <v>1052</v>
      </c>
      <c r="O605" s="108" t="s">
        <v>30</v>
      </c>
    </row>
    <row r="606" spans="1:15" ht="36">
      <c r="A606" s="3" t="s">
        <v>1681</v>
      </c>
      <c r="B606" s="3" t="s">
        <v>85</v>
      </c>
      <c r="C606" s="3" t="s">
        <v>90</v>
      </c>
      <c r="D606" s="108" t="s">
        <v>1678</v>
      </c>
      <c r="E606" s="3" t="s">
        <v>49</v>
      </c>
      <c r="F606" s="3" t="s">
        <v>87</v>
      </c>
      <c r="G606" s="108" t="s">
        <v>88</v>
      </c>
      <c r="H606" s="2" t="s">
        <v>78</v>
      </c>
      <c r="I606" s="3" t="s">
        <v>463</v>
      </c>
      <c r="J606" s="108" t="s">
        <v>464</v>
      </c>
      <c r="K606" s="2">
        <v>4046000</v>
      </c>
      <c r="L606" s="3" t="s">
        <v>1140</v>
      </c>
      <c r="M606" s="16">
        <v>42004</v>
      </c>
      <c r="N606" s="108" t="s">
        <v>1052</v>
      </c>
      <c r="O606" s="108" t="s">
        <v>30</v>
      </c>
    </row>
    <row r="607" spans="1:15" ht="96">
      <c r="A607" s="51" t="s">
        <v>1682</v>
      </c>
      <c r="B607" s="3" t="s">
        <v>362</v>
      </c>
      <c r="C607" s="3" t="s">
        <v>363</v>
      </c>
      <c r="D607" s="108" t="s">
        <v>1683</v>
      </c>
      <c r="E607" s="3" t="s">
        <v>49</v>
      </c>
      <c r="F607" s="3" t="s">
        <v>34</v>
      </c>
      <c r="G607" s="108" t="s">
        <v>35</v>
      </c>
      <c r="H607" s="108">
        <v>1</v>
      </c>
      <c r="I607" s="108" t="s">
        <v>471</v>
      </c>
      <c r="J607" s="108" t="s">
        <v>472</v>
      </c>
      <c r="K607" s="2">
        <v>9104715.2899999991</v>
      </c>
      <c r="L607" s="3" t="s">
        <v>1140</v>
      </c>
      <c r="M607" s="16">
        <v>41912</v>
      </c>
      <c r="N607" s="108" t="s">
        <v>1048</v>
      </c>
      <c r="O607" s="108" t="s">
        <v>30</v>
      </c>
    </row>
    <row r="608" spans="1:15" ht="156">
      <c r="A608" s="3" t="s">
        <v>1684</v>
      </c>
      <c r="B608" s="3" t="s">
        <v>54</v>
      </c>
      <c r="C608" s="3" t="s">
        <v>55</v>
      </c>
      <c r="D608" s="132" t="s">
        <v>1803</v>
      </c>
      <c r="E608" s="3" t="s">
        <v>49</v>
      </c>
      <c r="F608" s="3" t="s">
        <v>34</v>
      </c>
      <c r="G608" s="108" t="s">
        <v>35</v>
      </c>
      <c r="H608" s="108">
        <v>1</v>
      </c>
      <c r="I608" s="3" t="s">
        <v>29</v>
      </c>
      <c r="J608" s="132" t="s">
        <v>1804</v>
      </c>
      <c r="K608" s="101">
        <v>7785000</v>
      </c>
      <c r="L608" s="3" t="s">
        <v>1140</v>
      </c>
      <c r="M608" s="16">
        <v>42004</v>
      </c>
      <c r="N608" s="3" t="s">
        <v>1052</v>
      </c>
      <c r="O608" s="108" t="s">
        <v>30</v>
      </c>
    </row>
    <row r="609" spans="1:85" ht="36">
      <c r="A609" s="51" t="s">
        <v>71</v>
      </c>
      <c r="B609" s="3" t="s">
        <v>85</v>
      </c>
      <c r="C609" s="3" t="s">
        <v>90</v>
      </c>
      <c r="D609" s="3" t="s">
        <v>1685</v>
      </c>
      <c r="E609" s="3" t="s">
        <v>49</v>
      </c>
      <c r="F609" s="3" t="s">
        <v>87</v>
      </c>
      <c r="G609" s="108" t="s">
        <v>1638</v>
      </c>
      <c r="H609" s="2" t="s">
        <v>78</v>
      </c>
      <c r="I609" s="3" t="s">
        <v>1639</v>
      </c>
      <c r="J609" s="108" t="s">
        <v>1686</v>
      </c>
      <c r="K609" s="2">
        <v>8400000</v>
      </c>
      <c r="L609" s="7" t="s">
        <v>1140</v>
      </c>
      <c r="M609" s="16">
        <v>41974</v>
      </c>
      <c r="N609" s="108" t="s">
        <v>1052</v>
      </c>
      <c r="O609" s="108" t="s">
        <v>30</v>
      </c>
    </row>
    <row r="610" spans="1:85" ht="36">
      <c r="A610" s="13">
        <v>702</v>
      </c>
      <c r="B610" s="37" t="s">
        <v>381</v>
      </c>
      <c r="C610" s="104">
        <v>4560591</v>
      </c>
      <c r="D610" s="38" t="s">
        <v>1715</v>
      </c>
      <c r="E610" s="3" t="s">
        <v>49</v>
      </c>
      <c r="F610" s="104">
        <v>876</v>
      </c>
      <c r="G610" s="38" t="s">
        <v>35</v>
      </c>
      <c r="H610" s="38">
        <v>1</v>
      </c>
      <c r="I610" s="104">
        <v>45</v>
      </c>
      <c r="J610" s="38" t="s">
        <v>1118</v>
      </c>
      <c r="K610" s="10">
        <v>19500000</v>
      </c>
      <c r="L610" s="37" t="s">
        <v>1140</v>
      </c>
      <c r="M610" s="63">
        <v>41609</v>
      </c>
      <c r="N610" s="108" t="s">
        <v>1052</v>
      </c>
      <c r="O610" s="38" t="s">
        <v>30</v>
      </c>
    </row>
    <row r="611" spans="1:85" ht="36">
      <c r="A611" s="3" t="s">
        <v>1688</v>
      </c>
      <c r="B611" s="37" t="s">
        <v>1689</v>
      </c>
      <c r="C611" s="37" t="s">
        <v>1687</v>
      </c>
      <c r="D611" s="38" t="s">
        <v>1716</v>
      </c>
      <c r="E611" s="3" t="s">
        <v>49</v>
      </c>
      <c r="F611" s="37" t="s">
        <v>154</v>
      </c>
      <c r="G611" s="5" t="s">
        <v>155</v>
      </c>
      <c r="H611" s="38">
        <v>1312</v>
      </c>
      <c r="I611" s="37" t="s">
        <v>287</v>
      </c>
      <c r="J611" s="38" t="s">
        <v>1118</v>
      </c>
      <c r="K611" s="10">
        <v>12100000</v>
      </c>
      <c r="L611" s="37" t="s">
        <v>1140</v>
      </c>
      <c r="M611" s="63">
        <v>41609</v>
      </c>
      <c r="N611" s="108" t="s">
        <v>1052</v>
      </c>
      <c r="O611" s="38" t="s">
        <v>30</v>
      </c>
    </row>
    <row r="612" spans="1:85" ht="60">
      <c r="A612" s="3" t="s">
        <v>1690</v>
      </c>
      <c r="B612" s="37" t="s">
        <v>383</v>
      </c>
      <c r="C612" s="37" t="s">
        <v>1712</v>
      </c>
      <c r="D612" s="38" t="s">
        <v>1717</v>
      </c>
      <c r="E612" s="3" t="s">
        <v>49</v>
      </c>
      <c r="F612" s="37" t="s">
        <v>1718</v>
      </c>
      <c r="G612" s="38" t="s">
        <v>35</v>
      </c>
      <c r="H612" s="38">
        <v>1</v>
      </c>
      <c r="I612" s="37" t="s">
        <v>287</v>
      </c>
      <c r="J612" s="38" t="s">
        <v>1118</v>
      </c>
      <c r="K612" s="10">
        <v>5550000</v>
      </c>
      <c r="L612" s="37" t="s">
        <v>1140</v>
      </c>
      <c r="M612" s="63">
        <v>41609</v>
      </c>
      <c r="N612" s="108" t="s">
        <v>1052</v>
      </c>
      <c r="O612" s="38" t="s">
        <v>30</v>
      </c>
    </row>
    <row r="613" spans="1:85" ht="36">
      <c r="A613" s="51" t="s">
        <v>1691</v>
      </c>
      <c r="B613" s="108">
        <v>45.31</v>
      </c>
      <c r="C613" s="108">
        <v>4530010</v>
      </c>
      <c r="D613" s="108" t="s">
        <v>1692</v>
      </c>
      <c r="E613" s="3" t="s">
        <v>49</v>
      </c>
      <c r="F613" s="3" t="s">
        <v>34</v>
      </c>
      <c r="G613" s="108" t="s">
        <v>35</v>
      </c>
      <c r="H613" s="108">
        <v>1</v>
      </c>
      <c r="I613" s="3" t="s">
        <v>425</v>
      </c>
      <c r="J613" s="3" t="s">
        <v>1693</v>
      </c>
      <c r="K613" s="2">
        <v>1625000</v>
      </c>
      <c r="L613" s="7" t="s">
        <v>1139</v>
      </c>
      <c r="M613" s="16">
        <v>41639</v>
      </c>
      <c r="N613" s="108" t="s">
        <v>1052</v>
      </c>
      <c r="O613" s="108" t="s">
        <v>30</v>
      </c>
    </row>
    <row r="614" spans="1:85" ht="45">
      <c r="A614" s="48" t="s">
        <v>1694</v>
      </c>
      <c r="B614" s="48" t="s">
        <v>1695</v>
      </c>
      <c r="C614" s="48" t="s">
        <v>892</v>
      </c>
      <c r="D614" s="102" t="s">
        <v>1764</v>
      </c>
      <c r="E614" s="48" t="s">
        <v>49</v>
      </c>
      <c r="F614" s="48" t="s">
        <v>34</v>
      </c>
      <c r="G614" s="102" t="s">
        <v>35</v>
      </c>
      <c r="H614" s="102" t="s">
        <v>78</v>
      </c>
      <c r="I614" s="48" t="s">
        <v>361</v>
      </c>
      <c r="J614" s="102" t="s">
        <v>1287</v>
      </c>
      <c r="K614" s="57">
        <v>2600000</v>
      </c>
      <c r="L614" s="48" t="s">
        <v>1140</v>
      </c>
      <c r="M614" s="58">
        <v>41699</v>
      </c>
      <c r="N614" s="65" t="s">
        <v>1052</v>
      </c>
      <c r="O614" s="102" t="s">
        <v>30</v>
      </c>
    </row>
    <row r="615" spans="1:85" ht="56.25">
      <c r="A615" s="102">
        <v>707</v>
      </c>
      <c r="B615" s="48" t="s">
        <v>1695</v>
      </c>
      <c r="C615" s="48" t="s">
        <v>892</v>
      </c>
      <c r="D615" s="102" t="s">
        <v>1765</v>
      </c>
      <c r="E615" s="48" t="s">
        <v>49</v>
      </c>
      <c r="F615" s="102">
        <v>876</v>
      </c>
      <c r="G615" s="102" t="s">
        <v>35</v>
      </c>
      <c r="H615" s="102" t="s">
        <v>78</v>
      </c>
      <c r="I615" s="48" t="s">
        <v>361</v>
      </c>
      <c r="J615" s="102" t="s">
        <v>1287</v>
      </c>
      <c r="K615" s="57">
        <v>2700000</v>
      </c>
      <c r="L615" s="102" t="s">
        <v>1140</v>
      </c>
      <c r="M615" s="58">
        <v>41699</v>
      </c>
      <c r="N615" s="65" t="s">
        <v>1052</v>
      </c>
      <c r="O615" s="102" t="s">
        <v>30</v>
      </c>
    </row>
    <row r="616" spans="1:85" ht="48">
      <c r="A616" s="3" t="s">
        <v>1696</v>
      </c>
      <c r="B616" s="3" t="s">
        <v>127</v>
      </c>
      <c r="C616" s="3" t="s">
        <v>1697</v>
      </c>
      <c r="D616" s="61" t="s">
        <v>1698</v>
      </c>
      <c r="E616" s="3" t="s">
        <v>49</v>
      </c>
      <c r="F616" s="3" t="s">
        <v>34</v>
      </c>
      <c r="G616" s="108" t="s">
        <v>35</v>
      </c>
      <c r="H616" s="2" t="s">
        <v>78</v>
      </c>
      <c r="I616" s="3" t="s">
        <v>361</v>
      </c>
      <c r="J616" s="108" t="s">
        <v>1287</v>
      </c>
      <c r="K616" s="2">
        <v>700000</v>
      </c>
      <c r="L616" s="3" t="s">
        <v>1139</v>
      </c>
      <c r="M616" s="16">
        <v>41639</v>
      </c>
      <c r="N616" s="108" t="s">
        <v>1052</v>
      </c>
      <c r="O616" s="108" t="s">
        <v>30</v>
      </c>
    </row>
    <row r="617" spans="1:85" ht="60">
      <c r="A617" s="51" t="s">
        <v>1699</v>
      </c>
      <c r="B617" s="3" t="s">
        <v>1700</v>
      </c>
      <c r="C617" s="3" t="s">
        <v>1701</v>
      </c>
      <c r="D617" s="108" t="s">
        <v>1702</v>
      </c>
      <c r="E617" s="3" t="s">
        <v>49</v>
      </c>
      <c r="F617" s="3" t="s">
        <v>34</v>
      </c>
      <c r="G617" s="108" t="s">
        <v>35</v>
      </c>
      <c r="H617" s="108">
        <v>1</v>
      </c>
      <c r="I617" s="108">
        <v>45286585000</v>
      </c>
      <c r="J617" s="108" t="s">
        <v>1308</v>
      </c>
      <c r="K617" s="2">
        <v>910000</v>
      </c>
      <c r="L617" s="3" t="s">
        <v>1140</v>
      </c>
      <c r="M617" s="16">
        <v>41633</v>
      </c>
      <c r="N617" s="108" t="s">
        <v>1048</v>
      </c>
      <c r="O617" s="108" t="s">
        <v>30</v>
      </c>
    </row>
    <row r="618" spans="1:85" ht="48">
      <c r="A618" s="3" t="s">
        <v>1703</v>
      </c>
      <c r="B618" s="7" t="s">
        <v>1533</v>
      </c>
      <c r="C618" s="7" t="s">
        <v>1534</v>
      </c>
      <c r="D618" s="5" t="s">
        <v>1535</v>
      </c>
      <c r="E618" s="51" t="s">
        <v>1704</v>
      </c>
      <c r="F618" s="7" t="s">
        <v>100</v>
      </c>
      <c r="G618" s="5" t="s">
        <v>1536</v>
      </c>
      <c r="H618" s="6">
        <v>1</v>
      </c>
      <c r="I618" s="7" t="s">
        <v>287</v>
      </c>
      <c r="J618" s="5" t="s">
        <v>1118</v>
      </c>
      <c r="K618" s="6">
        <v>4920000</v>
      </c>
      <c r="L618" s="7" t="s">
        <v>1140</v>
      </c>
      <c r="M618" s="68">
        <v>41608</v>
      </c>
      <c r="N618" s="12" t="s">
        <v>1070</v>
      </c>
      <c r="O618" s="54" t="s">
        <v>30</v>
      </c>
    </row>
    <row r="619" spans="1:85" ht="36">
      <c r="A619" s="3" t="s">
        <v>1708</v>
      </c>
      <c r="B619" s="3" t="s">
        <v>354</v>
      </c>
      <c r="C619" s="3" t="s">
        <v>102</v>
      </c>
      <c r="D619" s="108" t="s">
        <v>278</v>
      </c>
      <c r="E619" s="3" t="s">
        <v>49</v>
      </c>
      <c r="F619" s="3" t="s">
        <v>100</v>
      </c>
      <c r="G619" s="3" t="s">
        <v>174</v>
      </c>
      <c r="H619" s="108">
        <v>1</v>
      </c>
      <c r="I619" s="3" t="s">
        <v>133</v>
      </c>
      <c r="J619" s="3" t="s">
        <v>1693</v>
      </c>
      <c r="K619" s="2">
        <v>41055500.200000003</v>
      </c>
      <c r="L619" s="3" t="s">
        <v>1140</v>
      </c>
      <c r="M619" s="16">
        <v>41913</v>
      </c>
      <c r="N619" s="3" t="s">
        <v>1052</v>
      </c>
      <c r="O619" s="3" t="s">
        <v>30</v>
      </c>
    </row>
    <row r="620" spans="1:85" s="25" customFormat="1" ht="48">
      <c r="A620" s="3" t="s">
        <v>1720</v>
      </c>
      <c r="B620" s="108" t="s">
        <v>128</v>
      </c>
      <c r="C620" s="3" t="s">
        <v>129</v>
      </c>
      <c r="D620" s="108" t="s">
        <v>1721</v>
      </c>
      <c r="E620" s="51" t="s">
        <v>49</v>
      </c>
      <c r="F620" s="3" t="s">
        <v>34</v>
      </c>
      <c r="G620" s="108" t="s">
        <v>35</v>
      </c>
      <c r="H620" s="108">
        <v>1</v>
      </c>
      <c r="I620" s="108">
        <v>45286585000</v>
      </c>
      <c r="J620" s="108" t="s">
        <v>1308</v>
      </c>
      <c r="K620" s="2">
        <v>1900000</v>
      </c>
      <c r="L620" s="3" t="s">
        <v>1140</v>
      </c>
      <c r="M620" s="16">
        <v>41759</v>
      </c>
      <c r="N620" s="108" t="s">
        <v>1070</v>
      </c>
      <c r="O620" s="108" t="s">
        <v>30</v>
      </c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8"/>
      <c r="AW620" s="8"/>
      <c r="AX620" s="8"/>
      <c r="AY620" s="8"/>
      <c r="AZ620" s="8"/>
      <c r="BA620" s="8"/>
      <c r="BB620" s="8"/>
      <c r="BC620" s="8"/>
      <c r="BD620" s="8"/>
      <c r="BE620" s="8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  <c r="BQ620" s="8"/>
      <c r="BR620" s="8"/>
      <c r="BS620" s="8"/>
      <c r="BT620" s="8"/>
      <c r="BU620" s="8"/>
      <c r="BV620" s="8"/>
      <c r="BW620" s="8"/>
      <c r="BX620" s="8"/>
      <c r="BY620" s="8"/>
      <c r="BZ620" s="8"/>
      <c r="CA620" s="8"/>
      <c r="CB620" s="8"/>
      <c r="CC620" s="8"/>
      <c r="CD620" s="8"/>
      <c r="CE620" s="8"/>
      <c r="CF620" s="8"/>
      <c r="CG620" s="8"/>
    </row>
    <row r="621" spans="1:85" s="25" customFormat="1" ht="48">
      <c r="A621" s="3" t="s">
        <v>1722</v>
      </c>
      <c r="B621" s="108" t="s">
        <v>1723</v>
      </c>
      <c r="C621" s="3" t="s">
        <v>1724</v>
      </c>
      <c r="D621" s="108" t="s">
        <v>1725</v>
      </c>
      <c r="E621" s="51" t="s">
        <v>49</v>
      </c>
      <c r="F621" s="3" t="s">
        <v>1726</v>
      </c>
      <c r="G621" s="108" t="s">
        <v>35</v>
      </c>
      <c r="H621" s="108">
        <v>1</v>
      </c>
      <c r="I621" s="108">
        <v>45286585001</v>
      </c>
      <c r="J621" s="108" t="s">
        <v>1308</v>
      </c>
      <c r="K621" s="2">
        <v>3000000</v>
      </c>
      <c r="L621" s="3" t="s">
        <v>1140</v>
      </c>
      <c r="M621" s="16">
        <v>41789</v>
      </c>
      <c r="N621" s="108" t="s">
        <v>1070</v>
      </c>
      <c r="O621" s="108" t="s">
        <v>30</v>
      </c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8"/>
      <c r="AW621" s="8"/>
      <c r="AX621" s="8"/>
      <c r="AY621" s="8"/>
      <c r="AZ621" s="8"/>
      <c r="BA621" s="8"/>
      <c r="BB621" s="8"/>
      <c r="BC621" s="8"/>
      <c r="BD621" s="8"/>
      <c r="BE621" s="8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  <c r="BQ621" s="8"/>
      <c r="BR621" s="8"/>
      <c r="BS621" s="8"/>
      <c r="BT621" s="8"/>
      <c r="BU621" s="8"/>
      <c r="BV621" s="8"/>
      <c r="BW621" s="8"/>
      <c r="BX621" s="8"/>
      <c r="BY621" s="8"/>
      <c r="BZ621" s="8"/>
      <c r="CA621" s="8"/>
      <c r="CB621" s="8"/>
      <c r="CC621" s="8"/>
      <c r="CD621" s="8"/>
      <c r="CE621" s="8"/>
      <c r="CF621" s="8"/>
      <c r="CG621" s="8"/>
    </row>
    <row r="622" spans="1:85" s="25" customFormat="1" ht="36">
      <c r="A622" s="3" t="s">
        <v>1727</v>
      </c>
      <c r="B622" s="84" t="s">
        <v>217</v>
      </c>
      <c r="C622" s="84">
        <v>7260024</v>
      </c>
      <c r="D622" s="84" t="s">
        <v>1728</v>
      </c>
      <c r="E622" s="84" t="s">
        <v>49</v>
      </c>
      <c r="F622" s="84">
        <v>876</v>
      </c>
      <c r="G622" s="84" t="s">
        <v>35</v>
      </c>
      <c r="H622" s="84">
        <v>1</v>
      </c>
      <c r="I622" s="84">
        <v>45286565000</v>
      </c>
      <c r="J622" s="84" t="s">
        <v>1118</v>
      </c>
      <c r="K622" s="85">
        <v>2480509</v>
      </c>
      <c r="L622" s="84" t="s">
        <v>1140</v>
      </c>
      <c r="M622" s="16">
        <v>41973</v>
      </c>
      <c r="N622" s="84" t="s">
        <v>1052</v>
      </c>
      <c r="O622" s="84" t="s">
        <v>30</v>
      </c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8"/>
      <c r="AW622" s="8"/>
      <c r="AX622" s="8"/>
      <c r="AY622" s="8"/>
      <c r="AZ622" s="8"/>
      <c r="BA622" s="8"/>
      <c r="BB622" s="8"/>
      <c r="BC622" s="8"/>
      <c r="BD622" s="8"/>
      <c r="BE622" s="8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  <c r="BQ622" s="8"/>
      <c r="BR622" s="8"/>
      <c r="BS622" s="8"/>
      <c r="BT622" s="8"/>
      <c r="BU622" s="8"/>
      <c r="BV622" s="8"/>
      <c r="BW622" s="8"/>
      <c r="BX622" s="8"/>
      <c r="BY622" s="8"/>
      <c r="BZ622" s="8"/>
      <c r="CA622" s="8"/>
      <c r="CB622" s="8"/>
      <c r="CC622" s="8"/>
      <c r="CD622" s="8"/>
      <c r="CE622" s="8"/>
      <c r="CF622" s="8"/>
      <c r="CG622" s="8"/>
    </row>
    <row r="623" spans="1:85" s="25" customFormat="1" ht="60">
      <c r="A623" s="3" t="s">
        <v>1729</v>
      </c>
      <c r="B623" s="3" t="s">
        <v>362</v>
      </c>
      <c r="C623" s="7" t="s">
        <v>363</v>
      </c>
      <c r="D623" s="5" t="s">
        <v>1730</v>
      </c>
      <c r="E623" s="51" t="s">
        <v>49</v>
      </c>
      <c r="F623" s="7" t="s">
        <v>154</v>
      </c>
      <c r="G623" s="5" t="s">
        <v>155</v>
      </c>
      <c r="H623" s="6">
        <v>170</v>
      </c>
      <c r="I623" s="7" t="s">
        <v>1731</v>
      </c>
      <c r="J623" s="5" t="s">
        <v>1122</v>
      </c>
      <c r="K623" s="6">
        <v>700000</v>
      </c>
      <c r="L623" s="7" t="s">
        <v>1140</v>
      </c>
      <c r="M623" s="63">
        <v>41639</v>
      </c>
      <c r="N623" s="108" t="s">
        <v>1048</v>
      </c>
      <c r="O623" s="38" t="s">
        <v>30</v>
      </c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  <c r="BC623" s="8"/>
      <c r="BD623" s="8"/>
      <c r="BE623" s="8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  <c r="BQ623" s="8"/>
      <c r="BR623" s="8"/>
      <c r="BS623" s="8"/>
      <c r="BT623" s="8"/>
      <c r="BU623" s="8"/>
      <c r="BV623" s="8"/>
      <c r="BW623" s="8"/>
      <c r="BX623" s="8"/>
      <c r="BY623" s="8"/>
      <c r="BZ623" s="8"/>
      <c r="CA623" s="8"/>
      <c r="CB623" s="8"/>
      <c r="CC623" s="8"/>
      <c r="CD623" s="8"/>
      <c r="CE623" s="8"/>
      <c r="CF623" s="8"/>
      <c r="CG623" s="8"/>
    </row>
    <row r="624" spans="1:85" s="121" customFormat="1" ht="36">
      <c r="A624" s="3" t="s">
        <v>1732</v>
      </c>
      <c r="B624" s="3" t="s">
        <v>204</v>
      </c>
      <c r="C624" s="3" t="s">
        <v>295</v>
      </c>
      <c r="D624" s="108" t="s">
        <v>333</v>
      </c>
      <c r="E624" s="3" t="s">
        <v>49</v>
      </c>
      <c r="F624" s="3" t="s">
        <v>34</v>
      </c>
      <c r="G624" s="108" t="s">
        <v>35</v>
      </c>
      <c r="H624" s="108">
        <v>1</v>
      </c>
      <c r="I624" s="3" t="s">
        <v>1344</v>
      </c>
      <c r="J624" s="108" t="s">
        <v>1733</v>
      </c>
      <c r="K624" s="2">
        <v>800000</v>
      </c>
      <c r="L624" s="3" t="s">
        <v>1140</v>
      </c>
      <c r="M624" s="16">
        <v>41609</v>
      </c>
      <c r="N624" s="108" t="s">
        <v>1052</v>
      </c>
      <c r="O624" s="108" t="s">
        <v>30</v>
      </c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8"/>
      <c r="AW624" s="8"/>
      <c r="AX624" s="8"/>
      <c r="AY624" s="8"/>
      <c r="AZ624" s="8"/>
      <c r="BA624" s="8"/>
      <c r="BB624" s="8"/>
      <c r="BC624" s="8"/>
      <c r="BD624" s="8"/>
      <c r="BE624" s="8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  <c r="BQ624" s="8"/>
      <c r="BR624" s="8"/>
      <c r="BS624" s="8"/>
      <c r="BT624" s="8"/>
      <c r="BU624" s="8"/>
      <c r="BV624" s="8"/>
      <c r="BW624" s="8"/>
      <c r="BX624" s="8"/>
      <c r="BY624" s="8"/>
      <c r="BZ624" s="8"/>
      <c r="CA624" s="8"/>
      <c r="CB624" s="8"/>
      <c r="CC624" s="8"/>
      <c r="CD624" s="8"/>
      <c r="CE624" s="8"/>
      <c r="CF624" s="8"/>
      <c r="CG624" s="8"/>
    </row>
    <row r="625" spans="1:85 13744:16362" s="25" customFormat="1" ht="36">
      <c r="A625" s="3" t="s">
        <v>1734</v>
      </c>
      <c r="B625" s="3" t="s">
        <v>85</v>
      </c>
      <c r="C625" s="3" t="s">
        <v>1338</v>
      </c>
      <c r="D625" s="42" t="s">
        <v>1034</v>
      </c>
      <c r="E625" s="3" t="s">
        <v>49</v>
      </c>
      <c r="F625" s="42">
        <v>112</v>
      </c>
      <c r="G625" s="42" t="s">
        <v>88</v>
      </c>
      <c r="H625" s="122" t="s">
        <v>78</v>
      </c>
      <c r="I625" s="42">
        <v>50401000000</v>
      </c>
      <c r="J625" s="42" t="s">
        <v>1313</v>
      </c>
      <c r="K625" s="43">
        <v>21280000</v>
      </c>
      <c r="L625" s="4" t="s">
        <v>1140</v>
      </c>
      <c r="M625" s="16">
        <v>42004</v>
      </c>
      <c r="N625" s="3" t="s">
        <v>1052</v>
      </c>
      <c r="O625" s="84" t="s">
        <v>30</v>
      </c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8"/>
      <c r="AW625" s="8"/>
      <c r="AX625" s="8"/>
      <c r="AY625" s="8"/>
      <c r="AZ625" s="8"/>
      <c r="BA625" s="8"/>
      <c r="BB625" s="8"/>
      <c r="BC625" s="8"/>
      <c r="BD625" s="8"/>
      <c r="BE625" s="8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  <c r="BQ625" s="8"/>
      <c r="BR625" s="8"/>
      <c r="BS625" s="8"/>
      <c r="BT625" s="8"/>
      <c r="BU625" s="8"/>
      <c r="BV625" s="8"/>
      <c r="BW625" s="8"/>
      <c r="BX625" s="8"/>
      <c r="BY625" s="8"/>
      <c r="BZ625" s="8"/>
      <c r="CA625" s="8"/>
      <c r="CB625" s="8"/>
      <c r="CC625" s="8"/>
      <c r="CD625" s="8"/>
      <c r="CE625" s="8"/>
      <c r="CF625" s="8"/>
      <c r="CG625" s="8"/>
    </row>
    <row r="626" spans="1:85 13744:16362" s="25" customFormat="1" ht="36">
      <c r="A626" s="3" t="s">
        <v>1735</v>
      </c>
      <c r="B626" s="3" t="s">
        <v>1208</v>
      </c>
      <c r="C626" s="3" t="s">
        <v>1209</v>
      </c>
      <c r="D626" s="3" t="s">
        <v>1736</v>
      </c>
      <c r="E626" s="3" t="s">
        <v>49</v>
      </c>
      <c r="F626" s="3" t="s">
        <v>100</v>
      </c>
      <c r="G626" s="3" t="s">
        <v>174</v>
      </c>
      <c r="H626" s="108">
        <v>1</v>
      </c>
      <c r="I626" s="3" t="s">
        <v>471</v>
      </c>
      <c r="J626" s="123" t="s">
        <v>472</v>
      </c>
      <c r="K626" s="2">
        <v>654000</v>
      </c>
      <c r="L626" s="3" t="s">
        <v>1140</v>
      </c>
      <c r="M626" s="16">
        <v>41639</v>
      </c>
      <c r="N626" s="3" t="s">
        <v>1052</v>
      </c>
      <c r="O626" s="3" t="s">
        <v>72</v>
      </c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8"/>
      <c r="AW626" s="8"/>
      <c r="AX626" s="8"/>
      <c r="AY626" s="8"/>
      <c r="AZ626" s="8"/>
      <c r="BA626" s="8"/>
      <c r="BB626" s="8"/>
      <c r="BC626" s="8"/>
      <c r="BD626" s="8"/>
      <c r="BE626" s="8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  <c r="BQ626" s="8"/>
      <c r="BR626" s="8"/>
      <c r="BS626" s="8"/>
      <c r="BT626" s="8"/>
      <c r="BU626" s="8"/>
      <c r="BV626" s="8"/>
      <c r="BW626" s="8"/>
      <c r="BX626" s="8"/>
      <c r="BY626" s="8"/>
      <c r="BZ626" s="8"/>
      <c r="CA626" s="8"/>
      <c r="CB626" s="8"/>
      <c r="CC626" s="8"/>
      <c r="CD626" s="8"/>
      <c r="CE626" s="8"/>
      <c r="CF626" s="8"/>
      <c r="CG626" s="8"/>
    </row>
    <row r="627" spans="1:85 13744:16362" s="25" customFormat="1" ht="36">
      <c r="A627" s="3" t="s">
        <v>1737</v>
      </c>
      <c r="B627" s="3" t="s">
        <v>389</v>
      </c>
      <c r="C627" s="3" t="s">
        <v>975</v>
      </c>
      <c r="D627" s="3" t="s">
        <v>1196</v>
      </c>
      <c r="E627" s="3" t="s">
        <v>49</v>
      </c>
      <c r="F627" s="3" t="s">
        <v>34</v>
      </c>
      <c r="G627" s="3" t="s">
        <v>35</v>
      </c>
      <c r="H627" s="3" t="s">
        <v>1</v>
      </c>
      <c r="I627" s="3" t="s">
        <v>3</v>
      </c>
      <c r="J627" s="3" t="s">
        <v>470</v>
      </c>
      <c r="K627" s="2">
        <v>1884000</v>
      </c>
      <c r="L627" s="3" t="s">
        <v>1140</v>
      </c>
      <c r="M627" s="16">
        <v>41974</v>
      </c>
      <c r="N627" s="3" t="s">
        <v>1052</v>
      </c>
      <c r="O627" s="3" t="s">
        <v>30</v>
      </c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8"/>
      <c r="AW627" s="8"/>
      <c r="AX627" s="8"/>
      <c r="AY627" s="8"/>
      <c r="AZ627" s="8"/>
      <c r="BA627" s="8"/>
      <c r="BB627" s="8"/>
      <c r="BC627" s="8"/>
      <c r="BD627" s="8"/>
      <c r="BE627" s="8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  <c r="BQ627" s="8"/>
      <c r="BR627" s="8"/>
      <c r="BS627" s="8"/>
      <c r="BT627" s="8"/>
      <c r="BU627" s="8"/>
      <c r="BV627" s="8"/>
      <c r="BW627" s="8"/>
      <c r="BX627" s="8"/>
      <c r="BY627" s="8"/>
      <c r="BZ627" s="8"/>
      <c r="CA627" s="8"/>
      <c r="CB627" s="8"/>
      <c r="CC627" s="8"/>
      <c r="CD627" s="8"/>
      <c r="CE627" s="8"/>
      <c r="CF627" s="8"/>
      <c r="CG627" s="8"/>
    </row>
    <row r="628" spans="1:85 13744:16362" ht="36">
      <c r="A628" s="3" t="s">
        <v>1738</v>
      </c>
      <c r="B628" s="3" t="s">
        <v>85</v>
      </c>
      <c r="C628" s="3" t="s">
        <v>90</v>
      </c>
      <c r="D628" s="108" t="s">
        <v>1224</v>
      </c>
      <c r="E628" s="3" t="s">
        <v>49</v>
      </c>
      <c r="F628" s="3" t="s">
        <v>34</v>
      </c>
      <c r="G628" s="3" t="s">
        <v>35</v>
      </c>
      <c r="H628" s="108">
        <v>1</v>
      </c>
      <c r="I628" s="3" t="s">
        <v>471</v>
      </c>
      <c r="J628" s="108" t="s">
        <v>472</v>
      </c>
      <c r="K628" s="2">
        <v>10000000</v>
      </c>
      <c r="L628" s="3" t="s">
        <v>1140</v>
      </c>
      <c r="M628" s="16">
        <v>42004</v>
      </c>
      <c r="N628" s="3" t="s">
        <v>1052</v>
      </c>
      <c r="O628" s="108" t="s">
        <v>30</v>
      </c>
    </row>
    <row r="629" spans="1:85 13744:16362" s="25" customFormat="1" ht="36">
      <c r="A629" s="3" t="s">
        <v>1739</v>
      </c>
      <c r="B629" s="3" t="s">
        <v>386</v>
      </c>
      <c r="C629" s="3" t="s">
        <v>387</v>
      </c>
      <c r="D629" s="108" t="s">
        <v>1740</v>
      </c>
      <c r="E629" s="3" t="s">
        <v>49</v>
      </c>
      <c r="F629" s="3" t="s">
        <v>34</v>
      </c>
      <c r="G629" s="108" t="s">
        <v>35</v>
      </c>
      <c r="H629" s="2" t="s">
        <v>78</v>
      </c>
      <c r="I629" s="3" t="s">
        <v>471</v>
      </c>
      <c r="J629" s="108" t="s">
        <v>472</v>
      </c>
      <c r="K629" s="2">
        <v>1620000</v>
      </c>
      <c r="L629" s="3" t="s">
        <v>1140</v>
      </c>
      <c r="M629" s="16">
        <v>42004</v>
      </c>
      <c r="N629" s="108" t="s">
        <v>1052</v>
      </c>
      <c r="O629" s="108" t="s">
        <v>30</v>
      </c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/>
      <c r="AX629" s="8"/>
      <c r="AY629" s="8"/>
      <c r="AZ629" s="8"/>
      <c r="BA629" s="8"/>
      <c r="BB629" s="8"/>
      <c r="BC629" s="8"/>
      <c r="BD629" s="8"/>
      <c r="BE629" s="8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  <c r="BQ629" s="8"/>
      <c r="BR629" s="8"/>
      <c r="BS629" s="8"/>
      <c r="BT629" s="8"/>
      <c r="BU629" s="8"/>
      <c r="BV629" s="8"/>
      <c r="BW629" s="8"/>
      <c r="BX629" s="8"/>
      <c r="BY629" s="8"/>
      <c r="BZ629" s="8"/>
      <c r="CA629" s="8"/>
      <c r="CB629" s="8"/>
      <c r="CC629" s="8"/>
      <c r="CD629" s="8"/>
      <c r="CE629" s="8"/>
      <c r="CF629" s="8"/>
      <c r="CG629" s="8"/>
    </row>
    <row r="630" spans="1:85 13744:16362" s="25" customFormat="1" ht="48">
      <c r="A630" s="3" t="s">
        <v>1741</v>
      </c>
      <c r="B630" s="3" t="s">
        <v>386</v>
      </c>
      <c r="C630" s="3" t="s">
        <v>387</v>
      </c>
      <c r="D630" s="108" t="s">
        <v>1742</v>
      </c>
      <c r="E630" s="3" t="s">
        <v>49</v>
      </c>
      <c r="F630" s="3" t="s">
        <v>34</v>
      </c>
      <c r="G630" s="108" t="s">
        <v>35</v>
      </c>
      <c r="H630" s="2" t="s">
        <v>78</v>
      </c>
      <c r="I630" s="3" t="s">
        <v>471</v>
      </c>
      <c r="J630" s="108" t="s">
        <v>472</v>
      </c>
      <c r="K630" s="2">
        <v>1440000</v>
      </c>
      <c r="L630" s="3" t="s">
        <v>1140</v>
      </c>
      <c r="M630" s="16">
        <v>42004</v>
      </c>
      <c r="N630" s="108" t="s">
        <v>1052</v>
      </c>
      <c r="O630" s="108" t="s">
        <v>30</v>
      </c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8"/>
      <c r="AW630" s="8"/>
      <c r="AX630" s="8"/>
      <c r="AY630" s="8"/>
      <c r="AZ630" s="8"/>
      <c r="BA630" s="8"/>
      <c r="BB630" s="8"/>
      <c r="BC630" s="8"/>
      <c r="BD630" s="8"/>
      <c r="BE630" s="8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  <c r="BQ630" s="8"/>
      <c r="BR630" s="8"/>
      <c r="BS630" s="8"/>
      <c r="BT630" s="8"/>
      <c r="BU630" s="8"/>
      <c r="BV630" s="8"/>
      <c r="BW630" s="8"/>
      <c r="BX630" s="8"/>
      <c r="BY630" s="8"/>
      <c r="BZ630" s="8"/>
      <c r="CA630" s="8"/>
      <c r="CB630" s="8"/>
      <c r="CC630" s="8"/>
      <c r="CD630" s="8"/>
      <c r="CE630" s="8"/>
      <c r="CF630" s="8"/>
      <c r="CG630" s="8"/>
      <c r="THP630" s="8"/>
      <c r="THQ630" s="8"/>
      <c r="THR630" s="8"/>
      <c r="THS630" s="8"/>
      <c r="THT630" s="8"/>
      <c r="THU630" s="8"/>
      <c r="THV630" s="8"/>
      <c r="THW630" s="8"/>
      <c r="THX630" s="8"/>
      <c r="THY630" s="8"/>
      <c r="THZ630" s="8"/>
      <c r="TIA630" s="8"/>
      <c r="TIB630" s="8"/>
      <c r="TIC630" s="8"/>
      <c r="TID630" s="8"/>
      <c r="TIE630" s="8"/>
      <c r="TIF630" s="8"/>
      <c r="TIG630" s="8"/>
      <c r="TIH630" s="8"/>
      <c r="TII630" s="8"/>
      <c r="TIJ630" s="8"/>
      <c r="TIK630" s="8"/>
      <c r="TIL630" s="8"/>
      <c r="TIM630" s="8"/>
      <c r="TIN630" s="8"/>
      <c r="TIO630" s="8"/>
      <c r="TIP630" s="8"/>
      <c r="TIQ630" s="8"/>
      <c r="TIR630" s="8"/>
      <c r="TIS630" s="8"/>
      <c r="TIT630" s="8"/>
      <c r="TIU630" s="8"/>
      <c r="TIV630" s="8"/>
      <c r="TIW630" s="8"/>
      <c r="TIX630" s="8"/>
      <c r="TIY630" s="8"/>
      <c r="TIZ630" s="8"/>
      <c r="TJA630" s="8"/>
      <c r="TJB630" s="8"/>
      <c r="TJC630" s="8"/>
      <c r="TJD630" s="8"/>
      <c r="TJE630" s="8"/>
      <c r="TJF630" s="8"/>
      <c r="TJG630" s="8"/>
      <c r="TJH630" s="8"/>
      <c r="TJI630" s="8"/>
      <c r="TJJ630" s="8"/>
      <c r="TJK630" s="8"/>
      <c r="TJL630" s="8"/>
      <c r="TJM630" s="8"/>
      <c r="TJN630" s="8"/>
      <c r="TJO630" s="8"/>
      <c r="TJP630" s="8"/>
      <c r="TJQ630" s="8"/>
      <c r="TJR630" s="8"/>
      <c r="TJS630" s="8"/>
      <c r="TJT630" s="8"/>
      <c r="TJU630" s="8"/>
      <c r="TJV630" s="8"/>
      <c r="TJW630" s="8"/>
      <c r="TJX630" s="8"/>
      <c r="TJY630" s="8"/>
      <c r="TJZ630" s="8"/>
      <c r="TKA630" s="8"/>
      <c r="TKB630" s="8"/>
      <c r="TKC630" s="8"/>
      <c r="TKD630" s="8"/>
      <c r="TKE630" s="8"/>
      <c r="TKF630" s="8"/>
      <c r="TKG630" s="8"/>
      <c r="TKH630" s="8"/>
      <c r="TKI630" s="8"/>
      <c r="TKJ630" s="8"/>
      <c r="TKK630" s="8"/>
      <c r="TKL630" s="8"/>
      <c r="TKM630" s="8"/>
      <c r="TKN630" s="8"/>
      <c r="TKO630" s="8"/>
      <c r="TKP630" s="8"/>
      <c r="TKQ630" s="8"/>
      <c r="TKR630" s="8"/>
      <c r="TKS630" s="8"/>
      <c r="TKT630" s="8"/>
      <c r="TKU630" s="8"/>
      <c r="TKV630" s="8"/>
      <c r="TKW630" s="8"/>
      <c r="TKX630" s="8"/>
      <c r="TKY630" s="8"/>
      <c r="TKZ630" s="8"/>
      <c r="TLA630" s="8"/>
      <c r="TLB630" s="8"/>
      <c r="TLC630" s="8"/>
      <c r="TLD630" s="8"/>
      <c r="TLE630" s="8"/>
      <c r="TLF630" s="8"/>
      <c r="TLG630" s="8"/>
      <c r="TLH630" s="8"/>
      <c r="TLI630" s="8"/>
      <c r="TLJ630" s="8"/>
      <c r="TLK630" s="8"/>
      <c r="TLL630" s="8"/>
      <c r="TLM630" s="8"/>
      <c r="TLN630" s="8"/>
      <c r="TLO630" s="8"/>
      <c r="TLP630" s="8"/>
      <c r="TLQ630" s="8"/>
      <c r="TLR630" s="8"/>
      <c r="TLS630" s="8"/>
      <c r="TLT630" s="8"/>
      <c r="TLU630" s="8"/>
      <c r="TLV630" s="8"/>
      <c r="TLW630" s="8"/>
      <c r="TLX630" s="8"/>
      <c r="TLY630" s="8"/>
      <c r="TLZ630" s="8"/>
      <c r="TMA630" s="8"/>
      <c r="TMB630" s="8"/>
      <c r="TMC630" s="8"/>
      <c r="TMD630" s="8"/>
      <c r="TME630" s="8"/>
      <c r="TMF630" s="8"/>
      <c r="TMG630" s="8"/>
      <c r="TMH630" s="8"/>
      <c r="TMI630" s="8"/>
      <c r="TMJ630" s="8"/>
      <c r="TMK630" s="8"/>
      <c r="TML630" s="8"/>
      <c r="TMM630" s="8"/>
      <c r="TMN630" s="8"/>
      <c r="TMO630" s="8"/>
      <c r="TMP630" s="8"/>
      <c r="TMQ630" s="8"/>
      <c r="TMR630" s="8"/>
      <c r="TMS630" s="8"/>
      <c r="TMT630" s="8"/>
      <c r="TMU630" s="8"/>
      <c r="TMV630" s="8"/>
      <c r="TMW630" s="8"/>
      <c r="TMX630" s="8"/>
      <c r="TMY630" s="8"/>
      <c r="TMZ630" s="8"/>
      <c r="TNA630" s="8"/>
      <c r="TNB630" s="8"/>
      <c r="TNC630" s="8"/>
      <c r="TND630" s="8"/>
      <c r="TNE630" s="8"/>
      <c r="TNF630" s="8"/>
      <c r="TNG630" s="8"/>
      <c r="TNH630" s="8"/>
      <c r="TNI630" s="8"/>
      <c r="TNJ630" s="8"/>
      <c r="TNK630" s="8"/>
      <c r="TNL630" s="8"/>
      <c r="TNM630" s="8"/>
      <c r="TNN630" s="8"/>
      <c r="TNO630" s="8"/>
      <c r="TNP630" s="8"/>
      <c r="TNQ630" s="8"/>
      <c r="TNR630" s="8"/>
      <c r="TNS630" s="8"/>
      <c r="TNT630" s="8"/>
      <c r="TNU630" s="8"/>
      <c r="TNV630" s="8"/>
      <c r="TNW630" s="8"/>
      <c r="TNX630" s="8"/>
      <c r="TNY630" s="8"/>
      <c r="TNZ630" s="8"/>
      <c r="TOA630" s="8"/>
      <c r="TOB630" s="8"/>
      <c r="TOC630" s="8"/>
      <c r="TOD630" s="8"/>
      <c r="TOE630" s="8"/>
      <c r="TOF630" s="8"/>
      <c r="TOG630" s="8"/>
      <c r="TOH630" s="8"/>
      <c r="TOI630" s="8"/>
      <c r="TOJ630" s="8"/>
      <c r="TOK630" s="8"/>
      <c r="TOL630" s="8"/>
      <c r="TOM630" s="8"/>
      <c r="TON630" s="8"/>
      <c r="TOO630" s="8"/>
      <c r="TOP630" s="8"/>
      <c r="TOQ630" s="8"/>
      <c r="TOR630" s="8"/>
      <c r="TOS630" s="8"/>
      <c r="TOT630" s="8"/>
      <c r="TOU630" s="8"/>
      <c r="TOV630" s="8"/>
      <c r="TOW630" s="8"/>
      <c r="TOX630" s="8"/>
      <c r="TOY630" s="8"/>
      <c r="TOZ630" s="8"/>
      <c r="TPA630" s="8"/>
      <c r="TPB630" s="8"/>
      <c r="TPC630" s="8"/>
      <c r="TPD630" s="8"/>
      <c r="TPE630" s="8"/>
      <c r="TPF630" s="8"/>
      <c r="TPG630" s="8"/>
      <c r="TPH630" s="8"/>
      <c r="TPI630" s="8"/>
      <c r="TPJ630" s="8"/>
      <c r="TPK630" s="8"/>
      <c r="TPL630" s="8"/>
      <c r="TPM630" s="8"/>
      <c r="TPN630" s="8"/>
      <c r="TPO630" s="8"/>
      <c r="TPP630" s="8"/>
      <c r="TPQ630" s="8"/>
      <c r="TPR630" s="8"/>
      <c r="TPS630" s="8"/>
      <c r="TPT630" s="8"/>
      <c r="TPU630" s="8"/>
      <c r="TPV630" s="8"/>
      <c r="TPW630" s="8"/>
      <c r="TPX630" s="8"/>
      <c r="TPY630" s="8"/>
      <c r="TPZ630" s="8"/>
      <c r="TQA630" s="8"/>
      <c r="TQB630" s="8"/>
      <c r="TQC630" s="8"/>
      <c r="TQD630" s="8"/>
      <c r="TQE630" s="8"/>
      <c r="TQF630" s="8"/>
      <c r="TQG630" s="8"/>
      <c r="TQH630" s="8"/>
      <c r="TQI630" s="8"/>
      <c r="TQJ630" s="8"/>
      <c r="TQK630" s="8"/>
      <c r="TQL630" s="8"/>
      <c r="TQM630" s="8"/>
      <c r="TQN630" s="8"/>
      <c r="TQO630" s="8"/>
      <c r="TQP630" s="8"/>
      <c r="TQQ630" s="8"/>
      <c r="TQR630" s="8"/>
      <c r="TQS630" s="8"/>
      <c r="TQT630" s="8"/>
      <c r="TQU630" s="8"/>
      <c r="TQV630" s="8"/>
      <c r="TQW630" s="8"/>
      <c r="TQX630" s="8"/>
      <c r="TQY630" s="8"/>
      <c r="TQZ630" s="8"/>
      <c r="TRA630" s="8"/>
      <c r="TRB630" s="8"/>
      <c r="TRC630" s="8"/>
      <c r="TRD630" s="8"/>
      <c r="TRE630" s="8"/>
      <c r="TRF630" s="8"/>
      <c r="TRG630" s="8"/>
      <c r="TRH630" s="8"/>
      <c r="TRI630" s="8"/>
      <c r="TRJ630" s="8"/>
      <c r="TRK630" s="8"/>
      <c r="TRL630" s="8"/>
      <c r="TRM630" s="8"/>
      <c r="TRN630" s="8"/>
      <c r="TRO630" s="8"/>
      <c r="TRP630" s="8"/>
      <c r="TRQ630" s="8"/>
      <c r="TRR630" s="8"/>
      <c r="TRS630" s="8"/>
      <c r="TRT630" s="8"/>
      <c r="TRU630" s="8"/>
      <c r="TRV630" s="8"/>
      <c r="TRW630" s="8"/>
      <c r="TRX630" s="8"/>
      <c r="TRY630" s="8"/>
      <c r="TRZ630" s="8"/>
      <c r="TSA630" s="8"/>
      <c r="TSB630" s="8"/>
      <c r="TSC630" s="8"/>
      <c r="TSD630" s="8"/>
      <c r="TSE630" s="8"/>
      <c r="TSF630" s="8"/>
      <c r="TSG630" s="8"/>
      <c r="TSH630" s="8"/>
      <c r="TSI630" s="8"/>
      <c r="TSJ630" s="8"/>
      <c r="TSK630" s="8"/>
      <c r="TSL630" s="8"/>
      <c r="TSM630" s="8"/>
      <c r="TSN630" s="8"/>
      <c r="TSO630" s="8"/>
      <c r="TSP630" s="8"/>
      <c r="TSQ630" s="8"/>
      <c r="TSR630" s="8"/>
      <c r="TSS630" s="8"/>
      <c r="TST630" s="8"/>
      <c r="TSU630" s="8"/>
      <c r="TSV630" s="8"/>
      <c r="TSW630" s="8"/>
      <c r="TSX630" s="8"/>
      <c r="TSY630" s="8"/>
      <c r="TSZ630" s="8"/>
      <c r="TTA630" s="8"/>
      <c r="TTB630" s="8"/>
      <c r="TTC630" s="8"/>
      <c r="TTD630" s="8"/>
      <c r="TTE630" s="8"/>
      <c r="TTF630" s="8"/>
      <c r="TTG630" s="8"/>
      <c r="TTH630" s="8"/>
      <c r="TTI630" s="8"/>
      <c r="TTJ630" s="8"/>
      <c r="TTK630" s="8"/>
      <c r="TTL630" s="8"/>
      <c r="TTM630" s="8"/>
      <c r="TTN630" s="8"/>
      <c r="TTO630" s="8"/>
      <c r="TTP630" s="8"/>
      <c r="TTQ630" s="8"/>
      <c r="TTR630" s="8"/>
      <c r="TTS630" s="8"/>
      <c r="TTT630" s="8"/>
      <c r="TTU630" s="8"/>
      <c r="TTV630" s="8"/>
      <c r="TTW630" s="8"/>
      <c r="TTX630" s="8"/>
      <c r="TTY630" s="8"/>
      <c r="TTZ630" s="8"/>
      <c r="TUA630" s="8"/>
      <c r="TUB630" s="8"/>
      <c r="TUC630" s="8"/>
      <c r="TUD630" s="8"/>
      <c r="TUE630" s="8"/>
      <c r="TUF630" s="8"/>
      <c r="TUG630" s="8"/>
      <c r="TUH630" s="8"/>
      <c r="TUI630" s="8"/>
      <c r="TUJ630" s="8"/>
      <c r="TUK630" s="8"/>
      <c r="TUL630" s="8"/>
      <c r="TUM630" s="8"/>
      <c r="TUN630" s="8"/>
      <c r="TUO630" s="8"/>
      <c r="TUP630" s="8"/>
      <c r="TUQ630" s="8"/>
      <c r="TUR630" s="8"/>
      <c r="TUS630" s="8"/>
      <c r="TUT630" s="8"/>
      <c r="TUU630" s="8"/>
      <c r="TUV630" s="8"/>
      <c r="TUW630" s="8"/>
      <c r="TUX630" s="8"/>
      <c r="TUY630" s="8"/>
      <c r="TUZ630" s="8"/>
      <c r="TVA630" s="8"/>
      <c r="TVB630" s="8"/>
      <c r="TVC630" s="8"/>
      <c r="TVD630" s="8"/>
      <c r="TVE630" s="8"/>
      <c r="TVF630" s="8"/>
      <c r="TVG630" s="8"/>
      <c r="TVH630" s="8"/>
      <c r="TVI630" s="8"/>
      <c r="TVJ630" s="8"/>
      <c r="TVK630" s="8"/>
      <c r="TVL630" s="8"/>
      <c r="TVM630" s="8"/>
      <c r="TVN630" s="8"/>
      <c r="TVO630" s="8"/>
      <c r="TVP630" s="8"/>
      <c r="TVQ630" s="8"/>
      <c r="TVR630" s="8"/>
      <c r="TVS630" s="8"/>
      <c r="TVT630" s="8"/>
      <c r="TVU630" s="8"/>
      <c r="TVV630" s="8"/>
      <c r="TVW630" s="8"/>
      <c r="TVX630" s="8"/>
      <c r="TVY630" s="8"/>
      <c r="TVZ630" s="8"/>
      <c r="TWA630" s="8"/>
      <c r="TWB630" s="8"/>
      <c r="TWC630" s="8"/>
      <c r="TWD630" s="8"/>
      <c r="TWE630" s="8"/>
      <c r="TWF630" s="8"/>
      <c r="TWG630" s="8"/>
      <c r="TWH630" s="8"/>
      <c r="TWI630" s="8"/>
      <c r="TWJ630" s="8"/>
      <c r="TWK630" s="8"/>
      <c r="TWL630" s="8"/>
      <c r="TWM630" s="8"/>
      <c r="TWN630" s="8"/>
      <c r="TWO630" s="8"/>
      <c r="TWP630" s="8"/>
      <c r="TWQ630" s="8"/>
      <c r="TWR630" s="8"/>
      <c r="TWS630" s="8"/>
      <c r="TWT630" s="8"/>
      <c r="TWU630" s="8"/>
      <c r="TWV630" s="8"/>
      <c r="TWW630" s="8"/>
      <c r="TWX630" s="8"/>
      <c r="TWY630" s="8"/>
      <c r="TWZ630" s="8"/>
      <c r="TXA630" s="8"/>
      <c r="TXB630" s="8"/>
      <c r="TXC630" s="8"/>
      <c r="TXD630" s="8"/>
      <c r="TXE630" s="8"/>
      <c r="TXF630" s="8"/>
      <c r="TXG630" s="8"/>
      <c r="TXH630" s="8"/>
      <c r="TXI630" s="8"/>
      <c r="TXJ630" s="8"/>
      <c r="TXK630" s="8"/>
      <c r="TXL630" s="8"/>
      <c r="TXM630" s="8"/>
      <c r="TXN630" s="8"/>
      <c r="TXO630" s="8"/>
      <c r="TXP630" s="8"/>
      <c r="TXQ630" s="8"/>
      <c r="TXR630" s="8"/>
      <c r="TXS630" s="8"/>
      <c r="TXT630" s="8"/>
      <c r="TXU630" s="8"/>
      <c r="TXV630" s="8"/>
      <c r="TXW630" s="8"/>
      <c r="TXX630" s="8"/>
      <c r="TXY630" s="8"/>
      <c r="TXZ630" s="8"/>
      <c r="TYA630" s="8"/>
      <c r="TYB630" s="8"/>
      <c r="TYC630" s="8"/>
      <c r="TYD630" s="8"/>
      <c r="TYE630" s="8"/>
      <c r="TYF630" s="8"/>
      <c r="TYG630" s="8"/>
      <c r="TYH630" s="8"/>
      <c r="TYI630" s="8"/>
      <c r="TYJ630" s="8"/>
      <c r="TYK630" s="8"/>
      <c r="TYL630" s="8"/>
      <c r="TYM630" s="8"/>
      <c r="TYN630" s="8"/>
      <c r="TYO630" s="8"/>
      <c r="TYP630" s="8"/>
      <c r="TYQ630" s="8"/>
      <c r="TYR630" s="8"/>
      <c r="TYS630" s="8"/>
      <c r="TYT630" s="8"/>
      <c r="TYU630" s="8"/>
      <c r="TYV630" s="8"/>
      <c r="TYW630" s="8"/>
      <c r="TYX630" s="8"/>
      <c r="TYY630" s="8"/>
      <c r="TYZ630" s="8"/>
      <c r="TZA630" s="8"/>
      <c r="TZB630" s="8"/>
      <c r="TZC630" s="8"/>
      <c r="TZD630" s="8"/>
      <c r="TZE630" s="8"/>
      <c r="TZF630" s="8"/>
      <c r="TZG630" s="8"/>
      <c r="TZH630" s="8"/>
      <c r="TZI630" s="8"/>
      <c r="TZJ630" s="8"/>
      <c r="TZK630" s="8"/>
      <c r="TZL630" s="8"/>
      <c r="TZM630" s="8"/>
      <c r="TZN630" s="8"/>
      <c r="TZO630" s="8"/>
      <c r="TZP630" s="8"/>
      <c r="TZQ630" s="8"/>
      <c r="TZR630" s="8"/>
      <c r="TZS630" s="8"/>
      <c r="TZT630" s="8"/>
      <c r="TZU630" s="8"/>
      <c r="TZV630" s="8"/>
      <c r="TZW630" s="8"/>
      <c r="TZX630" s="8"/>
      <c r="TZY630" s="8"/>
      <c r="TZZ630" s="8"/>
      <c r="UAA630" s="8"/>
      <c r="UAB630" s="8"/>
      <c r="UAC630" s="8"/>
      <c r="UAD630" s="8"/>
      <c r="UAE630" s="8"/>
      <c r="UAF630" s="8"/>
      <c r="UAG630" s="8"/>
      <c r="UAH630" s="8"/>
      <c r="UAI630" s="8"/>
      <c r="UAJ630" s="8"/>
      <c r="UAK630" s="8"/>
      <c r="UAL630" s="8"/>
      <c r="UAM630" s="8"/>
      <c r="UAN630" s="8"/>
      <c r="UAO630" s="8"/>
      <c r="UAP630" s="8"/>
      <c r="UAQ630" s="8"/>
      <c r="UAR630" s="8"/>
      <c r="UAS630" s="8"/>
      <c r="UAT630" s="8"/>
      <c r="UAU630" s="8"/>
      <c r="UAV630" s="8"/>
      <c r="UAW630" s="8"/>
      <c r="UAX630" s="8"/>
      <c r="UAY630" s="8"/>
      <c r="UAZ630" s="8"/>
      <c r="UBA630" s="8"/>
      <c r="UBB630" s="8"/>
      <c r="UBC630" s="8"/>
      <c r="UBD630" s="8"/>
      <c r="UBE630" s="8"/>
      <c r="UBF630" s="8"/>
      <c r="UBG630" s="8"/>
      <c r="UBH630" s="8"/>
      <c r="UBI630" s="8"/>
      <c r="UBJ630" s="8"/>
      <c r="UBK630" s="8"/>
      <c r="UBL630" s="8"/>
      <c r="UBM630" s="8"/>
      <c r="UBN630" s="8"/>
      <c r="UBO630" s="8"/>
      <c r="UBP630" s="8"/>
      <c r="UBQ630" s="8"/>
      <c r="UBR630" s="8"/>
      <c r="UBS630" s="8"/>
      <c r="UBT630" s="8"/>
      <c r="UBU630" s="8"/>
      <c r="UBV630" s="8"/>
      <c r="UBW630" s="8"/>
      <c r="UBX630" s="8"/>
      <c r="UBY630" s="8"/>
      <c r="UBZ630" s="8"/>
      <c r="UCA630" s="8"/>
      <c r="UCB630" s="8"/>
      <c r="UCC630" s="8"/>
      <c r="UCD630" s="8"/>
      <c r="UCE630" s="8"/>
      <c r="UCF630" s="8"/>
      <c r="UCG630" s="8"/>
      <c r="UCH630" s="8"/>
      <c r="UCI630" s="8"/>
      <c r="UCJ630" s="8"/>
      <c r="UCK630" s="8"/>
      <c r="UCL630" s="8"/>
      <c r="UCM630" s="8"/>
      <c r="UCN630" s="8"/>
      <c r="UCO630" s="8"/>
      <c r="UCP630" s="8"/>
      <c r="UCQ630" s="8"/>
      <c r="UCR630" s="8"/>
      <c r="UCS630" s="8"/>
      <c r="UCT630" s="8"/>
      <c r="UCU630" s="8"/>
      <c r="UCV630" s="8"/>
      <c r="UCW630" s="8"/>
      <c r="UCX630" s="8"/>
      <c r="UCY630" s="8"/>
      <c r="UCZ630" s="8"/>
      <c r="UDA630" s="8"/>
      <c r="UDB630" s="8"/>
      <c r="UDC630" s="8"/>
      <c r="UDD630" s="8"/>
      <c r="UDE630" s="8"/>
      <c r="UDF630" s="8"/>
      <c r="UDG630" s="8"/>
      <c r="UDH630" s="8"/>
      <c r="UDI630" s="8"/>
      <c r="UDJ630" s="8"/>
      <c r="UDK630" s="8"/>
      <c r="UDL630" s="8"/>
      <c r="UDM630" s="8"/>
      <c r="UDN630" s="8"/>
      <c r="UDO630" s="8"/>
      <c r="UDP630" s="8"/>
      <c r="UDQ630" s="8"/>
      <c r="UDR630" s="8"/>
      <c r="UDS630" s="8"/>
      <c r="UDT630" s="8"/>
      <c r="UDU630" s="8"/>
      <c r="UDV630" s="8"/>
      <c r="UDW630" s="8"/>
      <c r="UDX630" s="8"/>
      <c r="UDY630" s="8"/>
      <c r="UDZ630" s="8"/>
      <c r="UEA630" s="8"/>
      <c r="UEB630" s="8"/>
      <c r="UEC630" s="8"/>
      <c r="UED630" s="8"/>
      <c r="UEE630" s="8"/>
      <c r="UEF630" s="8"/>
      <c r="UEG630" s="8"/>
      <c r="UEH630" s="8"/>
      <c r="UEI630" s="8"/>
      <c r="UEJ630" s="8"/>
      <c r="UEK630" s="8"/>
      <c r="UEL630" s="8"/>
      <c r="UEM630" s="8"/>
      <c r="UEN630" s="8"/>
      <c r="UEO630" s="8"/>
      <c r="UEP630" s="8"/>
      <c r="UEQ630" s="8"/>
      <c r="UER630" s="8"/>
      <c r="UES630" s="8"/>
      <c r="UET630" s="8"/>
      <c r="UEU630" s="8"/>
      <c r="UEV630" s="8"/>
      <c r="UEW630" s="8"/>
      <c r="UEX630" s="8"/>
      <c r="UEY630" s="8"/>
      <c r="UEZ630" s="8"/>
      <c r="UFA630" s="8"/>
      <c r="UFB630" s="8"/>
      <c r="UFC630" s="8"/>
      <c r="UFD630" s="8"/>
      <c r="UFE630" s="8"/>
      <c r="UFF630" s="8"/>
      <c r="UFG630" s="8"/>
      <c r="UFH630" s="8"/>
      <c r="UFI630" s="8"/>
      <c r="UFJ630" s="8"/>
      <c r="UFK630" s="8"/>
      <c r="UFL630" s="8"/>
      <c r="UFM630" s="8"/>
      <c r="UFN630" s="8"/>
      <c r="UFO630" s="8"/>
      <c r="UFP630" s="8"/>
      <c r="UFQ630" s="8"/>
      <c r="UFR630" s="8"/>
      <c r="UFS630" s="8"/>
      <c r="UFT630" s="8"/>
      <c r="UFU630" s="8"/>
      <c r="UFV630" s="8"/>
      <c r="UFW630" s="8"/>
      <c r="UFX630" s="8"/>
      <c r="UFY630" s="8"/>
      <c r="UFZ630" s="8"/>
      <c r="UGA630" s="8"/>
      <c r="UGB630" s="8"/>
      <c r="UGC630" s="8"/>
      <c r="UGD630" s="8"/>
      <c r="UGE630" s="8"/>
      <c r="UGF630" s="8"/>
      <c r="UGG630" s="8"/>
      <c r="UGH630" s="8"/>
      <c r="UGI630" s="8"/>
      <c r="UGJ630" s="8"/>
      <c r="UGK630" s="8"/>
      <c r="UGL630" s="8"/>
      <c r="UGM630" s="8"/>
      <c r="UGN630" s="8"/>
      <c r="UGO630" s="8"/>
      <c r="UGP630" s="8"/>
      <c r="UGQ630" s="8"/>
      <c r="UGR630" s="8"/>
      <c r="UGS630" s="8"/>
      <c r="UGT630" s="8"/>
      <c r="UGU630" s="8"/>
      <c r="UGV630" s="8"/>
      <c r="UGW630" s="8"/>
      <c r="UGX630" s="8"/>
      <c r="UGY630" s="8"/>
      <c r="UGZ630" s="8"/>
      <c r="UHA630" s="8"/>
      <c r="UHB630" s="8"/>
      <c r="UHC630" s="8"/>
      <c r="UHD630" s="8"/>
      <c r="UHE630" s="8"/>
      <c r="UHF630" s="8"/>
      <c r="UHG630" s="8"/>
      <c r="UHH630" s="8"/>
      <c r="UHI630" s="8"/>
      <c r="UHJ630" s="8"/>
      <c r="UHK630" s="8"/>
      <c r="UHL630" s="8"/>
      <c r="UHM630" s="8"/>
      <c r="UHN630" s="8"/>
      <c r="UHO630" s="8"/>
      <c r="UHP630" s="8"/>
      <c r="UHQ630" s="8"/>
      <c r="UHR630" s="8"/>
      <c r="UHS630" s="8"/>
      <c r="UHT630" s="8"/>
      <c r="UHU630" s="8"/>
      <c r="UHV630" s="8"/>
      <c r="UHW630" s="8"/>
      <c r="UHX630" s="8"/>
      <c r="UHY630" s="8"/>
      <c r="UHZ630" s="8"/>
      <c r="UIA630" s="8"/>
      <c r="UIB630" s="8"/>
      <c r="UIC630" s="8"/>
      <c r="UID630" s="8"/>
      <c r="UIE630" s="8"/>
      <c r="UIF630" s="8"/>
      <c r="UIG630" s="8"/>
      <c r="UIH630" s="8"/>
      <c r="UII630" s="8"/>
      <c r="UIJ630" s="8"/>
      <c r="UIK630" s="8"/>
      <c r="UIL630" s="8"/>
      <c r="UIM630" s="8"/>
      <c r="UIN630" s="8"/>
      <c r="UIO630" s="8"/>
      <c r="UIP630" s="8"/>
      <c r="UIQ630" s="8"/>
      <c r="UIR630" s="8"/>
      <c r="UIS630" s="8"/>
      <c r="UIT630" s="8"/>
      <c r="UIU630" s="8"/>
      <c r="UIV630" s="8"/>
      <c r="UIW630" s="8"/>
      <c r="UIX630" s="8"/>
      <c r="UIY630" s="8"/>
      <c r="UIZ630" s="8"/>
      <c r="UJA630" s="8"/>
      <c r="UJB630" s="8"/>
      <c r="UJC630" s="8"/>
      <c r="UJD630" s="8"/>
      <c r="UJE630" s="8"/>
      <c r="UJF630" s="8"/>
      <c r="UJG630" s="8"/>
      <c r="UJH630" s="8"/>
      <c r="UJI630" s="8"/>
      <c r="UJJ630" s="8"/>
      <c r="UJK630" s="8"/>
      <c r="UJL630" s="8"/>
      <c r="UJM630" s="8"/>
      <c r="UJN630" s="8"/>
      <c r="UJO630" s="8"/>
      <c r="UJP630" s="8"/>
      <c r="UJQ630" s="8"/>
      <c r="UJR630" s="8"/>
      <c r="UJS630" s="8"/>
      <c r="UJT630" s="8"/>
      <c r="UJU630" s="8"/>
      <c r="UJV630" s="8"/>
      <c r="UJW630" s="8"/>
      <c r="UJX630" s="8"/>
      <c r="UJY630" s="8"/>
      <c r="UJZ630" s="8"/>
      <c r="UKA630" s="8"/>
      <c r="UKB630" s="8"/>
      <c r="UKC630" s="8"/>
      <c r="UKD630" s="8"/>
      <c r="UKE630" s="8"/>
      <c r="UKF630" s="8"/>
      <c r="UKG630" s="8"/>
      <c r="UKH630" s="8"/>
      <c r="UKI630" s="8"/>
      <c r="UKJ630" s="8"/>
      <c r="UKK630" s="8"/>
      <c r="UKL630" s="8"/>
      <c r="UKM630" s="8"/>
      <c r="UKN630" s="8"/>
      <c r="UKO630" s="8"/>
      <c r="UKP630" s="8"/>
      <c r="UKQ630" s="8"/>
      <c r="UKR630" s="8"/>
      <c r="UKS630" s="8"/>
      <c r="UKT630" s="8"/>
      <c r="UKU630" s="8"/>
      <c r="UKV630" s="8"/>
      <c r="UKW630" s="8"/>
      <c r="UKX630" s="8"/>
      <c r="UKY630" s="8"/>
      <c r="UKZ630" s="8"/>
      <c r="ULA630" s="8"/>
      <c r="ULB630" s="8"/>
      <c r="ULC630" s="8"/>
      <c r="ULD630" s="8"/>
      <c r="ULE630" s="8"/>
      <c r="ULF630" s="8"/>
      <c r="ULG630" s="8"/>
      <c r="ULH630" s="8"/>
      <c r="ULI630" s="8"/>
      <c r="ULJ630" s="8"/>
      <c r="ULK630" s="8"/>
      <c r="ULL630" s="8"/>
      <c r="ULM630" s="8"/>
      <c r="ULN630" s="8"/>
      <c r="ULO630" s="8"/>
      <c r="ULP630" s="8"/>
      <c r="ULQ630" s="8"/>
      <c r="ULR630" s="8"/>
      <c r="ULS630" s="8"/>
      <c r="ULT630" s="8"/>
      <c r="ULU630" s="8"/>
      <c r="ULV630" s="8"/>
      <c r="ULW630" s="8"/>
      <c r="ULX630" s="8"/>
      <c r="ULY630" s="8"/>
      <c r="ULZ630" s="8"/>
      <c r="UMA630" s="8"/>
      <c r="UMB630" s="8"/>
      <c r="UMC630" s="8"/>
      <c r="UMD630" s="8"/>
      <c r="UME630" s="8"/>
      <c r="UMF630" s="8"/>
      <c r="UMG630" s="8"/>
      <c r="UMH630" s="8"/>
      <c r="UMI630" s="8"/>
      <c r="UMJ630" s="8"/>
      <c r="UMK630" s="8"/>
      <c r="UML630" s="8"/>
      <c r="UMM630" s="8"/>
      <c r="UMN630" s="8"/>
      <c r="UMO630" s="8"/>
      <c r="UMP630" s="8"/>
      <c r="UMQ630" s="8"/>
      <c r="UMR630" s="8"/>
      <c r="UMS630" s="8"/>
      <c r="UMT630" s="8"/>
      <c r="UMU630" s="8"/>
      <c r="UMV630" s="8"/>
      <c r="UMW630" s="8"/>
      <c r="UMX630" s="8"/>
      <c r="UMY630" s="8"/>
      <c r="UMZ630" s="8"/>
      <c r="UNA630" s="8"/>
      <c r="UNB630" s="8"/>
      <c r="UNC630" s="8"/>
      <c r="UND630" s="8"/>
      <c r="UNE630" s="8"/>
      <c r="UNF630" s="8"/>
      <c r="UNG630" s="8"/>
      <c r="UNH630" s="8"/>
      <c r="UNI630" s="8"/>
      <c r="UNJ630" s="8"/>
      <c r="UNK630" s="8"/>
      <c r="UNL630" s="8"/>
      <c r="UNM630" s="8"/>
      <c r="UNN630" s="8"/>
      <c r="UNO630" s="8"/>
      <c r="UNP630" s="8"/>
      <c r="UNQ630" s="8"/>
      <c r="UNR630" s="8"/>
      <c r="UNS630" s="8"/>
      <c r="UNT630" s="8"/>
      <c r="UNU630" s="8"/>
      <c r="UNV630" s="8"/>
      <c r="UNW630" s="8"/>
      <c r="UNX630" s="8"/>
      <c r="UNY630" s="8"/>
      <c r="UNZ630" s="8"/>
      <c r="UOA630" s="8"/>
      <c r="UOB630" s="8"/>
      <c r="UOC630" s="8"/>
      <c r="UOD630" s="8"/>
      <c r="UOE630" s="8"/>
      <c r="UOF630" s="8"/>
      <c r="UOG630" s="8"/>
      <c r="UOH630" s="8"/>
      <c r="UOI630" s="8"/>
      <c r="UOJ630" s="8"/>
      <c r="UOK630" s="8"/>
      <c r="UOL630" s="8"/>
      <c r="UOM630" s="8"/>
      <c r="UON630" s="8"/>
      <c r="UOO630" s="8"/>
      <c r="UOP630" s="8"/>
      <c r="UOQ630" s="8"/>
      <c r="UOR630" s="8"/>
      <c r="UOS630" s="8"/>
      <c r="UOT630" s="8"/>
      <c r="UOU630" s="8"/>
      <c r="UOV630" s="8"/>
      <c r="UOW630" s="8"/>
      <c r="UOX630" s="8"/>
      <c r="UOY630" s="8"/>
      <c r="UOZ630" s="8"/>
      <c r="UPA630" s="8"/>
      <c r="UPB630" s="8"/>
      <c r="UPC630" s="8"/>
      <c r="UPD630" s="8"/>
      <c r="UPE630" s="8"/>
      <c r="UPF630" s="8"/>
      <c r="UPG630" s="8"/>
      <c r="UPH630" s="8"/>
      <c r="UPI630" s="8"/>
      <c r="UPJ630" s="8"/>
      <c r="UPK630" s="8"/>
      <c r="UPL630" s="8"/>
      <c r="UPM630" s="8"/>
      <c r="UPN630" s="8"/>
      <c r="UPO630" s="8"/>
      <c r="UPP630" s="8"/>
      <c r="UPQ630" s="8"/>
      <c r="UPR630" s="8"/>
      <c r="UPS630" s="8"/>
      <c r="UPT630" s="8"/>
      <c r="UPU630" s="8"/>
      <c r="UPV630" s="8"/>
      <c r="UPW630" s="8"/>
      <c r="UPX630" s="8"/>
      <c r="UPY630" s="8"/>
      <c r="UPZ630" s="8"/>
      <c r="UQA630" s="8"/>
      <c r="UQB630" s="8"/>
      <c r="UQC630" s="8"/>
      <c r="UQD630" s="8"/>
      <c r="UQE630" s="8"/>
      <c r="UQF630" s="8"/>
      <c r="UQG630" s="8"/>
      <c r="UQH630" s="8"/>
      <c r="UQI630" s="8"/>
      <c r="UQJ630" s="8"/>
      <c r="UQK630" s="8"/>
      <c r="UQL630" s="8"/>
      <c r="UQM630" s="8"/>
      <c r="UQN630" s="8"/>
      <c r="UQO630" s="8"/>
      <c r="UQP630" s="8"/>
      <c r="UQQ630" s="8"/>
      <c r="UQR630" s="8"/>
      <c r="UQS630" s="8"/>
      <c r="UQT630" s="8"/>
      <c r="UQU630" s="8"/>
      <c r="UQV630" s="8"/>
      <c r="UQW630" s="8"/>
      <c r="UQX630" s="8"/>
      <c r="UQY630" s="8"/>
      <c r="UQZ630" s="8"/>
      <c r="URA630" s="8"/>
      <c r="URB630" s="8"/>
      <c r="URC630" s="8"/>
      <c r="URD630" s="8"/>
      <c r="URE630" s="8"/>
      <c r="URF630" s="8"/>
      <c r="URG630" s="8"/>
      <c r="URH630" s="8"/>
      <c r="URI630" s="8"/>
      <c r="URJ630" s="8"/>
      <c r="URK630" s="8"/>
      <c r="URL630" s="8"/>
      <c r="URM630" s="8"/>
      <c r="URN630" s="8"/>
      <c r="URO630" s="8"/>
      <c r="URP630" s="8"/>
      <c r="URQ630" s="8"/>
      <c r="URR630" s="8"/>
      <c r="URS630" s="8"/>
      <c r="URT630" s="8"/>
      <c r="URU630" s="8"/>
      <c r="URV630" s="8"/>
      <c r="URW630" s="8"/>
      <c r="URX630" s="8"/>
      <c r="URY630" s="8"/>
      <c r="URZ630" s="8"/>
      <c r="USA630" s="8"/>
      <c r="USB630" s="8"/>
      <c r="USC630" s="8"/>
      <c r="USD630" s="8"/>
      <c r="USE630" s="8"/>
      <c r="USF630" s="8"/>
      <c r="USG630" s="8"/>
      <c r="USH630" s="8"/>
      <c r="USI630" s="8"/>
      <c r="USJ630" s="8"/>
      <c r="USK630" s="8"/>
      <c r="USL630" s="8"/>
      <c r="USM630" s="8"/>
      <c r="USN630" s="8"/>
      <c r="USO630" s="8"/>
      <c r="USP630" s="8"/>
      <c r="USQ630" s="8"/>
      <c r="USR630" s="8"/>
      <c r="USS630" s="8"/>
      <c r="UST630" s="8"/>
      <c r="USU630" s="8"/>
      <c r="USV630" s="8"/>
      <c r="USW630" s="8"/>
      <c r="USX630" s="8"/>
      <c r="USY630" s="8"/>
      <c r="USZ630" s="8"/>
      <c r="UTA630" s="8"/>
      <c r="UTB630" s="8"/>
      <c r="UTC630" s="8"/>
      <c r="UTD630" s="8"/>
      <c r="UTE630" s="8"/>
      <c r="UTF630" s="8"/>
      <c r="UTG630" s="8"/>
      <c r="UTH630" s="8"/>
      <c r="UTI630" s="8"/>
      <c r="UTJ630" s="8"/>
      <c r="UTK630" s="8"/>
      <c r="UTL630" s="8"/>
      <c r="UTM630" s="8"/>
      <c r="UTN630" s="8"/>
      <c r="UTO630" s="8"/>
      <c r="UTP630" s="8"/>
      <c r="UTQ630" s="8"/>
      <c r="UTR630" s="8"/>
      <c r="UTS630" s="8"/>
      <c r="UTT630" s="8"/>
      <c r="UTU630" s="8"/>
      <c r="UTV630" s="8"/>
      <c r="UTW630" s="8"/>
      <c r="UTX630" s="8"/>
      <c r="UTY630" s="8"/>
      <c r="UTZ630" s="8"/>
      <c r="UUA630" s="8"/>
      <c r="UUB630" s="8"/>
      <c r="UUC630" s="8"/>
      <c r="UUD630" s="8"/>
      <c r="UUE630" s="8"/>
      <c r="UUF630" s="8"/>
      <c r="UUG630" s="8"/>
      <c r="UUH630" s="8"/>
      <c r="UUI630" s="8"/>
      <c r="UUJ630" s="8"/>
      <c r="UUK630" s="8"/>
      <c r="UUL630" s="8"/>
      <c r="UUM630" s="8"/>
      <c r="UUN630" s="8"/>
      <c r="UUO630" s="8"/>
      <c r="UUP630" s="8"/>
      <c r="UUQ630" s="8"/>
      <c r="UUR630" s="8"/>
      <c r="UUS630" s="8"/>
      <c r="UUT630" s="8"/>
      <c r="UUU630" s="8"/>
      <c r="UUV630" s="8"/>
      <c r="UUW630" s="8"/>
      <c r="UUX630" s="8"/>
      <c r="UUY630" s="8"/>
      <c r="UUZ630" s="8"/>
      <c r="UVA630" s="8"/>
      <c r="UVB630" s="8"/>
      <c r="UVC630" s="8"/>
      <c r="UVD630" s="8"/>
      <c r="UVE630" s="8"/>
      <c r="UVF630" s="8"/>
      <c r="UVG630" s="8"/>
      <c r="UVH630" s="8"/>
      <c r="UVI630" s="8"/>
      <c r="UVJ630" s="8"/>
      <c r="UVK630" s="8"/>
      <c r="UVL630" s="8"/>
      <c r="UVM630" s="8"/>
      <c r="UVN630" s="8"/>
      <c r="UVO630" s="8"/>
      <c r="UVP630" s="8"/>
      <c r="UVQ630" s="8"/>
      <c r="UVR630" s="8"/>
      <c r="UVS630" s="8"/>
      <c r="UVT630" s="8"/>
      <c r="UVU630" s="8"/>
      <c r="UVV630" s="8"/>
      <c r="UVW630" s="8"/>
      <c r="UVX630" s="8"/>
      <c r="UVY630" s="8"/>
      <c r="UVZ630" s="8"/>
      <c r="UWA630" s="8"/>
      <c r="UWB630" s="8"/>
      <c r="UWC630" s="8"/>
      <c r="UWD630" s="8"/>
      <c r="UWE630" s="8"/>
      <c r="UWF630" s="8"/>
      <c r="UWG630" s="8"/>
      <c r="UWH630" s="8"/>
      <c r="UWI630" s="8"/>
      <c r="UWJ630" s="8"/>
      <c r="UWK630" s="8"/>
      <c r="UWL630" s="8"/>
      <c r="UWM630" s="8"/>
      <c r="UWN630" s="8"/>
      <c r="UWO630" s="8"/>
      <c r="UWP630" s="8"/>
      <c r="UWQ630" s="8"/>
      <c r="UWR630" s="8"/>
      <c r="UWS630" s="8"/>
      <c r="UWT630" s="8"/>
      <c r="UWU630" s="8"/>
      <c r="UWV630" s="8"/>
      <c r="UWW630" s="8"/>
      <c r="UWX630" s="8"/>
      <c r="UWY630" s="8"/>
      <c r="UWZ630" s="8"/>
      <c r="UXA630" s="8"/>
      <c r="UXB630" s="8"/>
      <c r="UXC630" s="8"/>
      <c r="UXD630" s="8"/>
      <c r="UXE630" s="8"/>
      <c r="UXF630" s="8"/>
      <c r="UXG630" s="8"/>
      <c r="UXH630" s="8"/>
      <c r="UXI630" s="8"/>
      <c r="UXJ630" s="8"/>
      <c r="UXK630" s="8"/>
      <c r="UXL630" s="8"/>
      <c r="UXM630" s="8"/>
      <c r="UXN630" s="8"/>
      <c r="UXO630" s="8"/>
      <c r="UXP630" s="8"/>
      <c r="UXQ630" s="8"/>
      <c r="UXR630" s="8"/>
      <c r="UXS630" s="8"/>
      <c r="UXT630" s="8"/>
      <c r="UXU630" s="8"/>
      <c r="UXV630" s="8"/>
      <c r="UXW630" s="8"/>
      <c r="UXX630" s="8"/>
      <c r="UXY630" s="8"/>
      <c r="UXZ630" s="8"/>
      <c r="UYA630" s="8"/>
      <c r="UYB630" s="8"/>
      <c r="UYC630" s="8"/>
      <c r="UYD630" s="8"/>
      <c r="UYE630" s="8"/>
      <c r="UYF630" s="8"/>
      <c r="UYG630" s="8"/>
      <c r="UYH630" s="8"/>
      <c r="UYI630" s="8"/>
      <c r="UYJ630" s="8"/>
      <c r="UYK630" s="8"/>
      <c r="UYL630" s="8"/>
      <c r="UYM630" s="8"/>
      <c r="UYN630" s="8"/>
      <c r="UYO630" s="8"/>
      <c r="UYP630" s="8"/>
      <c r="UYQ630" s="8"/>
      <c r="UYR630" s="8"/>
      <c r="UYS630" s="8"/>
      <c r="UYT630" s="8"/>
      <c r="UYU630" s="8"/>
      <c r="UYV630" s="8"/>
      <c r="UYW630" s="8"/>
      <c r="UYX630" s="8"/>
      <c r="UYY630" s="8"/>
      <c r="UYZ630" s="8"/>
      <c r="UZA630" s="8"/>
      <c r="UZB630" s="8"/>
      <c r="UZC630" s="8"/>
      <c r="UZD630" s="8"/>
      <c r="UZE630" s="8"/>
      <c r="UZF630" s="8"/>
      <c r="UZG630" s="8"/>
      <c r="UZH630" s="8"/>
      <c r="UZI630" s="8"/>
      <c r="UZJ630" s="8"/>
      <c r="UZK630" s="8"/>
      <c r="UZL630" s="8"/>
      <c r="UZM630" s="8"/>
      <c r="UZN630" s="8"/>
      <c r="UZO630" s="8"/>
      <c r="UZP630" s="8"/>
      <c r="UZQ630" s="8"/>
      <c r="UZR630" s="8"/>
      <c r="UZS630" s="8"/>
      <c r="UZT630" s="8"/>
      <c r="UZU630" s="8"/>
      <c r="UZV630" s="8"/>
      <c r="UZW630" s="8"/>
      <c r="UZX630" s="8"/>
      <c r="UZY630" s="8"/>
      <c r="UZZ630" s="8"/>
      <c r="VAA630" s="8"/>
      <c r="VAB630" s="8"/>
      <c r="VAC630" s="8"/>
      <c r="VAD630" s="8"/>
      <c r="VAE630" s="8"/>
      <c r="VAF630" s="8"/>
      <c r="VAG630" s="8"/>
      <c r="VAH630" s="8"/>
      <c r="VAI630" s="8"/>
      <c r="VAJ630" s="8"/>
      <c r="VAK630" s="8"/>
      <c r="VAL630" s="8"/>
      <c r="VAM630" s="8"/>
      <c r="VAN630" s="8"/>
      <c r="VAO630" s="8"/>
      <c r="VAP630" s="8"/>
      <c r="VAQ630" s="8"/>
      <c r="VAR630" s="8"/>
      <c r="VAS630" s="8"/>
      <c r="VAT630" s="8"/>
      <c r="VAU630" s="8"/>
      <c r="VAV630" s="8"/>
      <c r="VAW630" s="8"/>
      <c r="VAX630" s="8"/>
      <c r="VAY630" s="8"/>
      <c r="VAZ630" s="8"/>
      <c r="VBA630" s="8"/>
      <c r="VBB630" s="8"/>
      <c r="VBC630" s="8"/>
      <c r="VBD630" s="8"/>
      <c r="VBE630" s="8"/>
      <c r="VBF630" s="8"/>
      <c r="VBG630" s="8"/>
      <c r="VBH630" s="8"/>
      <c r="VBI630" s="8"/>
      <c r="VBJ630" s="8"/>
      <c r="VBK630" s="8"/>
      <c r="VBL630" s="8"/>
      <c r="VBM630" s="8"/>
      <c r="VBN630" s="8"/>
      <c r="VBO630" s="8"/>
      <c r="VBP630" s="8"/>
      <c r="VBQ630" s="8"/>
      <c r="VBR630" s="8"/>
      <c r="VBS630" s="8"/>
      <c r="VBT630" s="8"/>
      <c r="VBU630" s="8"/>
      <c r="VBV630" s="8"/>
      <c r="VBW630" s="8"/>
      <c r="VBX630" s="8"/>
      <c r="VBY630" s="8"/>
      <c r="VBZ630" s="8"/>
      <c r="VCA630" s="8"/>
      <c r="VCB630" s="8"/>
      <c r="VCC630" s="8"/>
      <c r="VCD630" s="8"/>
      <c r="VCE630" s="8"/>
      <c r="VCF630" s="8"/>
      <c r="VCG630" s="8"/>
      <c r="VCH630" s="8"/>
      <c r="VCI630" s="8"/>
      <c r="VCJ630" s="8"/>
      <c r="VCK630" s="8"/>
      <c r="VCL630" s="8"/>
      <c r="VCM630" s="8"/>
      <c r="VCN630" s="8"/>
      <c r="VCO630" s="8"/>
      <c r="VCP630" s="8"/>
      <c r="VCQ630" s="8"/>
      <c r="VCR630" s="8"/>
      <c r="VCS630" s="8"/>
      <c r="VCT630" s="8"/>
      <c r="VCU630" s="8"/>
      <c r="VCV630" s="8"/>
      <c r="VCW630" s="8"/>
      <c r="VCX630" s="8"/>
      <c r="VCY630" s="8"/>
      <c r="VCZ630" s="8"/>
      <c r="VDA630" s="8"/>
      <c r="VDB630" s="8"/>
      <c r="VDC630" s="8"/>
      <c r="VDD630" s="8"/>
      <c r="VDE630" s="8"/>
      <c r="VDF630" s="8"/>
      <c r="VDG630" s="8"/>
      <c r="VDH630" s="8"/>
      <c r="VDI630" s="8"/>
      <c r="VDJ630" s="8"/>
      <c r="VDK630" s="8"/>
      <c r="VDL630" s="8"/>
      <c r="VDM630" s="8"/>
      <c r="VDN630" s="8"/>
      <c r="VDO630" s="8"/>
      <c r="VDP630" s="8"/>
      <c r="VDQ630" s="8"/>
      <c r="VDR630" s="8"/>
      <c r="VDS630" s="8"/>
      <c r="VDT630" s="8"/>
      <c r="VDU630" s="8"/>
      <c r="VDV630" s="8"/>
      <c r="VDW630" s="8"/>
      <c r="VDX630" s="8"/>
      <c r="VDY630" s="8"/>
      <c r="VDZ630" s="8"/>
      <c r="VEA630" s="8"/>
      <c r="VEB630" s="8"/>
      <c r="VEC630" s="8"/>
      <c r="VED630" s="8"/>
      <c r="VEE630" s="8"/>
      <c r="VEF630" s="8"/>
      <c r="VEG630" s="8"/>
      <c r="VEH630" s="8"/>
      <c r="VEI630" s="8"/>
      <c r="VEJ630" s="8"/>
      <c r="VEK630" s="8"/>
      <c r="VEL630" s="8"/>
      <c r="VEM630" s="8"/>
      <c r="VEN630" s="8"/>
      <c r="VEO630" s="8"/>
      <c r="VEP630" s="8"/>
      <c r="VEQ630" s="8"/>
      <c r="VER630" s="8"/>
      <c r="VES630" s="8"/>
      <c r="VET630" s="8"/>
      <c r="VEU630" s="8"/>
      <c r="VEV630" s="8"/>
      <c r="VEW630" s="8"/>
      <c r="VEX630" s="8"/>
      <c r="VEY630" s="8"/>
      <c r="VEZ630" s="8"/>
      <c r="VFA630" s="8"/>
      <c r="VFB630" s="8"/>
      <c r="VFC630" s="8"/>
      <c r="VFD630" s="8"/>
      <c r="VFE630" s="8"/>
      <c r="VFF630" s="8"/>
      <c r="VFG630" s="8"/>
      <c r="VFH630" s="8"/>
      <c r="VFI630" s="8"/>
      <c r="VFJ630" s="8"/>
      <c r="VFK630" s="8"/>
      <c r="VFL630" s="8"/>
      <c r="VFM630" s="8"/>
      <c r="VFN630" s="8"/>
      <c r="VFO630" s="8"/>
      <c r="VFP630" s="8"/>
      <c r="VFQ630" s="8"/>
      <c r="VFR630" s="8"/>
      <c r="VFS630" s="8"/>
      <c r="VFT630" s="8"/>
      <c r="VFU630" s="8"/>
      <c r="VFV630" s="8"/>
      <c r="VFW630" s="8"/>
      <c r="VFX630" s="8"/>
      <c r="VFY630" s="8"/>
      <c r="VFZ630" s="8"/>
      <c r="VGA630" s="8"/>
      <c r="VGB630" s="8"/>
      <c r="VGC630" s="8"/>
      <c r="VGD630" s="8"/>
      <c r="VGE630" s="8"/>
      <c r="VGF630" s="8"/>
      <c r="VGG630" s="8"/>
      <c r="VGH630" s="8"/>
      <c r="VGI630" s="8"/>
      <c r="VGJ630" s="8"/>
      <c r="VGK630" s="8"/>
      <c r="VGL630" s="8"/>
      <c r="VGM630" s="8"/>
      <c r="VGN630" s="8"/>
      <c r="VGO630" s="8"/>
      <c r="VGP630" s="8"/>
      <c r="VGQ630" s="8"/>
      <c r="VGR630" s="8"/>
      <c r="VGS630" s="8"/>
      <c r="VGT630" s="8"/>
      <c r="VGU630" s="8"/>
      <c r="VGV630" s="8"/>
      <c r="VGW630" s="8"/>
      <c r="VGX630" s="8"/>
      <c r="VGY630" s="8"/>
      <c r="VGZ630" s="8"/>
      <c r="VHA630" s="8"/>
      <c r="VHB630" s="8"/>
      <c r="VHC630" s="8"/>
      <c r="VHD630" s="8"/>
      <c r="VHE630" s="8"/>
      <c r="VHF630" s="8"/>
      <c r="VHG630" s="8"/>
      <c r="VHH630" s="8"/>
      <c r="VHI630" s="8"/>
      <c r="VHJ630" s="8"/>
      <c r="VHK630" s="8"/>
      <c r="VHL630" s="8"/>
      <c r="VHM630" s="8"/>
      <c r="VHN630" s="8"/>
      <c r="VHO630" s="8"/>
      <c r="VHP630" s="8"/>
      <c r="VHQ630" s="8"/>
      <c r="VHR630" s="8"/>
      <c r="VHS630" s="8"/>
      <c r="VHT630" s="8"/>
      <c r="VHU630" s="8"/>
      <c r="VHV630" s="8"/>
      <c r="VHW630" s="8"/>
      <c r="VHX630" s="8"/>
      <c r="VHY630" s="8"/>
      <c r="VHZ630" s="8"/>
      <c r="VIA630" s="8"/>
      <c r="VIB630" s="8"/>
      <c r="VIC630" s="8"/>
      <c r="VID630" s="8"/>
      <c r="VIE630" s="8"/>
      <c r="VIF630" s="8"/>
      <c r="VIG630" s="8"/>
      <c r="VIH630" s="8"/>
      <c r="VII630" s="8"/>
      <c r="VIJ630" s="8"/>
      <c r="VIK630" s="8"/>
      <c r="VIL630" s="8"/>
      <c r="VIM630" s="8"/>
      <c r="VIN630" s="8"/>
      <c r="VIO630" s="8"/>
      <c r="VIP630" s="8"/>
      <c r="VIQ630" s="8"/>
      <c r="VIR630" s="8"/>
      <c r="VIS630" s="8"/>
      <c r="VIT630" s="8"/>
      <c r="VIU630" s="8"/>
      <c r="VIV630" s="8"/>
      <c r="VIW630" s="8"/>
      <c r="VIX630" s="8"/>
      <c r="VIY630" s="8"/>
      <c r="VIZ630" s="8"/>
      <c r="VJA630" s="8"/>
      <c r="VJB630" s="8"/>
      <c r="VJC630" s="8"/>
      <c r="VJD630" s="8"/>
      <c r="VJE630" s="8"/>
      <c r="VJF630" s="8"/>
      <c r="VJG630" s="8"/>
      <c r="VJH630" s="8"/>
      <c r="VJI630" s="8"/>
      <c r="VJJ630" s="8"/>
      <c r="VJK630" s="8"/>
      <c r="VJL630" s="8"/>
      <c r="VJM630" s="8"/>
      <c r="VJN630" s="8"/>
      <c r="VJO630" s="8"/>
      <c r="VJP630" s="8"/>
      <c r="VJQ630" s="8"/>
      <c r="VJR630" s="8"/>
      <c r="VJS630" s="8"/>
      <c r="VJT630" s="8"/>
      <c r="VJU630" s="8"/>
      <c r="VJV630" s="8"/>
      <c r="VJW630" s="8"/>
      <c r="VJX630" s="8"/>
      <c r="VJY630" s="8"/>
      <c r="VJZ630" s="8"/>
      <c r="VKA630" s="8"/>
      <c r="VKB630" s="8"/>
      <c r="VKC630" s="8"/>
      <c r="VKD630" s="8"/>
      <c r="VKE630" s="8"/>
      <c r="VKF630" s="8"/>
      <c r="VKG630" s="8"/>
      <c r="VKH630" s="8"/>
      <c r="VKI630" s="8"/>
      <c r="VKJ630" s="8"/>
      <c r="VKK630" s="8"/>
      <c r="VKL630" s="8"/>
      <c r="VKM630" s="8"/>
      <c r="VKN630" s="8"/>
      <c r="VKO630" s="8"/>
      <c r="VKP630" s="8"/>
      <c r="VKQ630" s="8"/>
      <c r="VKR630" s="8"/>
      <c r="VKS630" s="8"/>
      <c r="VKT630" s="8"/>
      <c r="VKU630" s="8"/>
      <c r="VKV630" s="8"/>
      <c r="VKW630" s="8"/>
      <c r="VKX630" s="8"/>
      <c r="VKY630" s="8"/>
      <c r="VKZ630" s="8"/>
      <c r="VLA630" s="8"/>
      <c r="VLB630" s="8"/>
      <c r="VLC630" s="8"/>
      <c r="VLD630" s="8"/>
      <c r="VLE630" s="8"/>
      <c r="VLF630" s="8"/>
      <c r="VLG630" s="8"/>
      <c r="VLH630" s="8"/>
      <c r="VLI630" s="8"/>
      <c r="VLJ630" s="8"/>
      <c r="VLK630" s="8"/>
      <c r="VLL630" s="8"/>
      <c r="VLM630" s="8"/>
      <c r="VLN630" s="8"/>
      <c r="VLO630" s="8"/>
      <c r="VLP630" s="8"/>
      <c r="VLQ630" s="8"/>
      <c r="VLR630" s="8"/>
      <c r="VLS630" s="8"/>
      <c r="VLT630" s="8"/>
      <c r="VLU630" s="8"/>
      <c r="VLV630" s="8"/>
      <c r="VLW630" s="8"/>
      <c r="VLX630" s="8"/>
      <c r="VLY630" s="8"/>
      <c r="VLZ630" s="8"/>
      <c r="VMA630" s="8"/>
      <c r="VMB630" s="8"/>
      <c r="VMC630" s="8"/>
      <c r="VMD630" s="8"/>
      <c r="VME630" s="8"/>
      <c r="VMF630" s="8"/>
      <c r="VMG630" s="8"/>
      <c r="VMH630" s="8"/>
      <c r="VMI630" s="8"/>
      <c r="VMJ630" s="8"/>
      <c r="VMK630" s="8"/>
      <c r="VML630" s="8"/>
      <c r="VMM630" s="8"/>
      <c r="VMN630" s="8"/>
      <c r="VMO630" s="8"/>
      <c r="VMP630" s="8"/>
      <c r="VMQ630" s="8"/>
      <c r="VMR630" s="8"/>
      <c r="VMS630" s="8"/>
      <c r="VMT630" s="8"/>
      <c r="VMU630" s="8"/>
      <c r="VMV630" s="8"/>
      <c r="VMW630" s="8"/>
      <c r="VMX630" s="8"/>
      <c r="VMY630" s="8"/>
      <c r="VMZ630" s="8"/>
      <c r="VNA630" s="8"/>
      <c r="VNB630" s="8"/>
      <c r="VNC630" s="8"/>
      <c r="VND630" s="8"/>
      <c r="VNE630" s="8"/>
      <c r="VNF630" s="8"/>
      <c r="VNG630" s="8"/>
      <c r="VNH630" s="8"/>
      <c r="VNI630" s="8"/>
      <c r="VNJ630" s="8"/>
      <c r="VNK630" s="8"/>
      <c r="VNL630" s="8"/>
      <c r="VNM630" s="8"/>
      <c r="VNN630" s="8"/>
      <c r="VNO630" s="8"/>
      <c r="VNP630" s="8"/>
      <c r="VNQ630" s="8"/>
      <c r="VNR630" s="8"/>
      <c r="VNS630" s="8"/>
      <c r="VNT630" s="8"/>
      <c r="VNU630" s="8"/>
      <c r="VNV630" s="8"/>
      <c r="VNW630" s="8"/>
      <c r="VNX630" s="8"/>
      <c r="VNY630" s="8"/>
      <c r="VNZ630" s="8"/>
      <c r="VOA630" s="8"/>
      <c r="VOB630" s="8"/>
      <c r="VOC630" s="8"/>
      <c r="VOD630" s="8"/>
      <c r="VOE630" s="8"/>
      <c r="VOF630" s="8"/>
      <c r="VOG630" s="8"/>
      <c r="VOH630" s="8"/>
      <c r="VOI630" s="8"/>
      <c r="VOJ630" s="8"/>
      <c r="VOK630" s="8"/>
      <c r="VOL630" s="8"/>
      <c r="VOM630" s="8"/>
      <c r="VON630" s="8"/>
      <c r="VOO630" s="8"/>
      <c r="VOP630" s="8"/>
      <c r="VOQ630" s="8"/>
      <c r="VOR630" s="8"/>
      <c r="VOS630" s="8"/>
      <c r="VOT630" s="8"/>
      <c r="VOU630" s="8"/>
      <c r="VOV630" s="8"/>
      <c r="VOW630" s="8"/>
      <c r="VOX630" s="8"/>
      <c r="VOY630" s="8"/>
      <c r="VOZ630" s="8"/>
      <c r="VPA630" s="8"/>
      <c r="VPB630" s="8"/>
      <c r="VPC630" s="8"/>
      <c r="VPD630" s="8"/>
      <c r="VPE630" s="8"/>
      <c r="VPF630" s="8"/>
      <c r="VPG630" s="8"/>
      <c r="VPH630" s="8"/>
      <c r="VPI630" s="8"/>
      <c r="VPJ630" s="8"/>
      <c r="VPK630" s="8"/>
      <c r="VPL630" s="8"/>
      <c r="VPM630" s="8"/>
      <c r="VPN630" s="8"/>
      <c r="VPO630" s="8"/>
      <c r="VPP630" s="8"/>
      <c r="VPQ630" s="8"/>
      <c r="VPR630" s="8"/>
      <c r="VPS630" s="8"/>
      <c r="VPT630" s="8"/>
      <c r="VPU630" s="8"/>
      <c r="VPV630" s="8"/>
      <c r="VPW630" s="8"/>
      <c r="VPX630" s="8"/>
      <c r="VPY630" s="8"/>
      <c r="VPZ630" s="8"/>
      <c r="VQA630" s="8"/>
      <c r="VQB630" s="8"/>
      <c r="VQC630" s="8"/>
      <c r="VQD630" s="8"/>
      <c r="VQE630" s="8"/>
      <c r="VQF630" s="8"/>
      <c r="VQG630" s="8"/>
      <c r="VQH630" s="8"/>
      <c r="VQI630" s="8"/>
      <c r="VQJ630" s="8"/>
      <c r="VQK630" s="8"/>
      <c r="VQL630" s="8"/>
      <c r="VQM630" s="8"/>
      <c r="VQN630" s="8"/>
      <c r="VQO630" s="8"/>
      <c r="VQP630" s="8"/>
      <c r="VQQ630" s="8"/>
      <c r="VQR630" s="8"/>
      <c r="VQS630" s="8"/>
      <c r="VQT630" s="8"/>
      <c r="VQU630" s="8"/>
      <c r="VQV630" s="8"/>
      <c r="VQW630" s="8"/>
      <c r="VQX630" s="8"/>
      <c r="VQY630" s="8"/>
      <c r="VQZ630" s="8"/>
      <c r="VRA630" s="8"/>
      <c r="VRB630" s="8"/>
      <c r="VRC630" s="8"/>
      <c r="VRD630" s="8"/>
      <c r="VRE630" s="8"/>
      <c r="VRF630" s="8"/>
      <c r="VRG630" s="8"/>
      <c r="VRH630" s="8"/>
      <c r="VRI630" s="8"/>
      <c r="VRJ630" s="8"/>
      <c r="VRK630" s="8"/>
      <c r="VRL630" s="8"/>
      <c r="VRM630" s="8"/>
      <c r="VRN630" s="8"/>
      <c r="VRO630" s="8"/>
      <c r="VRP630" s="8"/>
      <c r="VRQ630" s="8"/>
      <c r="VRR630" s="8"/>
      <c r="VRS630" s="8"/>
      <c r="VRT630" s="8"/>
      <c r="VRU630" s="8"/>
      <c r="VRV630" s="8"/>
      <c r="VRW630" s="8"/>
      <c r="VRX630" s="8"/>
      <c r="VRY630" s="8"/>
      <c r="VRZ630" s="8"/>
      <c r="VSA630" s="8"/>
      <c r="VSB630" s="8"/>
      <c r="VSC630" s="8"/>
      <c r="VSD630" s="8"/>
      <c r="VSE630" s="8"/>
      <c r="VSF630" s="8"/>
      <c r="VSG630" s="8"/>
      <c r="VSH630" s="8"/>
      <c r="VSI630" s="8"/>
      <c r="VSJ630" s="8"/>
      <c r="VSK630" s="8"/>
      <c r="VSL630" s="8"/>
      <c r="VSM630" s="8"/>
      <c r="VSN630" s="8"/>
      <c r="VSO630" s="8"/>
      <c r="VSP630" s="8"/>
      <c r="VSQ630" s="8"/>
      <c r="VSR630" s="8"/>
      <c r="VSS630" s="8"/>
      <c r="VST630" s="8"/>
      <c r="VSU630" s="8"/>
      <c r="VSV630" s="8"/>
      <c r="VSW630" s="8"/>
      <c r="VSX630" s="8"/>
      <c r="VSY630" s="8"/>
      <c r="VSZ630" s="8"/>
      <c r="VTA630" s="8"/>
      <c r="VTB630" s="8"/>
      <c r="VTC630" s="8"/>
      <c r="VTD630" s="8"/>
      <c r="VTE630" s="8"/>
      <c r="VTF630" s="8"/>
      <c r="VTG630" s="8"/>
      <c r="VTH630" s="8"/>
      <c r="VTI630" s="8"/>
      <c r="VTJ630" s="8"/>
      <c r="VTK630" s="8"/>
      <c r="VTL630" s="8"/>
      <c r="VTM630" s="8"/>
      <c r="VTN630" s="8"/>
      <c r="VTO630" s="8"/>
      <c r="VTP630" s="8"/>
      <c r="VTQ630" s="8"/>
      <c r="VTR630" s="8"/>
      <c r="VTS630" s="8"/>
      <c r="VTT630" s="8"/>
      <c r="VTU630" s="8"/>
      <c r="VTV630" s="8"/>
      <c r="VTW630" s="8"/>
      <c r="VTX630" s="8"/>
      <c r="VTY630" s="8"/>
      <c r="VTZ630" s="8"/>
      <c r="VUA630" s="8"/>
      <c r="VUB630" s="8"/>
      <c r="VUC630" s="8"/>
      <c r="VUD630" s="8"/>
      <c r="VUE630" s="8"/>
      <c r="VUF630" s="8"/>
      <c r="VUG630" s="8"/>
      <c r="VUH630" s="8"/>
      <c r="VUI630" s="8"/>
      <c r="VUJ630" s="8"/>
      <c r="VUK630" s="8"/>
      <c r="VUL630" s="8"/>
      <c r="VUM630" s="8"/>
      <c r="VUN630" s="8"/>
      <c r="VUO630" s="8"/>
      <c r="VUP630" s="8"/>
      <c r="VUQ630" s="8"/>
      <c r="VUR630" s="8"/>
      <c r="VUS630" s="8"/>
      <c r="VUT630" s="8"/>
      <c r="VUU630" s="8"/>
      <c r="VUV630" s="8"/>
      <c r="VUW630" s="8"/>
      <c r="VUX630" s="8"/>
      <c r="VUY630" s="8"/>
      <c r="VUZ630" s="8"/>
      <c r="VVA630" s="8"/>
      <c r="VVB630" s="8"/>
      <c r="VVC630" s="8"/>
      <c r="VVD630" s="8"/>
      <c r="VVE630" s="8"/>
      <c r="VVF630" s="8"/>
      <c r="VVG630" s="8"/>
      <c r="VVH630" s="8"/>
      <c r="VVI630" s="8"/>
      <c r="VVJ630" s="8"/>
      <c r="VVK630" s="8"/>
      <c r="VVL630" s="8"/>
      <c r="VVM630" s="8"/>
      <c r="VVN630" s="8"/>
      <c r="VVO630" s="8"/>
      <c r="VVP630" s="8"/>
      <c r="VVQ630" s="8"/>
      <c r="VVR630" s="8"/>
      <c r="VVS630" s="8"/>
      <c r="VVT630" s="8"/>
      <c r="VVU630" s="8"/>
      <c r="VVV630" s="8"/>
      <c r="VVW630" s="8"/>
      <c r="VVX630" s="8"/>
      <c r="VVY630" s="8"/>
      <c r="VVZ630" s="8"/>
      <c r="VWA630" s="8"/>
      <c r="VWB630" s="8"/>
      <c r="VWC630" s="8"/>
      <c r="VWD630" s="8"/>
      <c r="VWE630" s="8"/>
      <c r="VWF630" s="8"/>
      <c r="VWG630" s="8"/>
      <c r="VWH630" s="8"/>
      <c r="VWI630" s="8"/>
      <c r="VWJ630" s="8"/>
      <c r="VWK630" s="8"/>
      <c r="VWL630" s="8"/>
      <c r="VWM630" s="8"/>
      <c r="VWN630" s="8"/>
      <c r="VWO630" s="8"/>
      <c r="VWP630" s="8"/>
      <c r="VWQ630" s="8"/>
      <c r="VWR630" s="8"/>
      <c r="VWS630" s="8"/>
      <c r="VWT630" s="8"/>
      <c r="VWU630" s="8"/>
      <c r="VWV630" s="8"/>
      <c r="VWW630" s="8"/>
      <c r="VWX630" s="8"/>
      <c r="VWY630" s="8"/>
      <c r="VWZ630" s="8"/>
      <c r="VXA630" s="8"/>
      <c r="VXB630" s="8"/>
      <c r="VXC630" s="8"/>
      <c r="VXD630" s="8"/>
      <c r="VXE630" s="8"/>
      <c r="VXF630" s="8"/>
      <c r="VXG630" s="8"/>
      <c r="VXH630" s="8"/>
      <c r="VXI630" s="8"/>
      <c r="VXJ630" s="8"/>
      <c r="VXK630" s="8"/>
      <c r="VXL630" s="8"/>
      <c r="VXM630" s="8"/>
      <c r="VXN630" s="8"/>
      <c r="VXO630" s="8"/>
      <c r="VXP630" s="8"/>
      <c r="VXQ630" s="8"/>
      <c r="VXR630" s="8"/>
      <c r="VXS630" s="8"/>
      <c r="VXT630" s="8"/>
      <c r="VXU630" s="8"/>
      <c r="VXV630" s="8"/>
      <c r="VXW630" s="8"/>
      <c r="VXX630" s="8"/>
      <c r="VXY630" s="8"/>
      <c r="VXZ630" s="8"/>
      <c r="VYA630" s="8"/>
      <c r="VYB630" s="8"/>
      <c r="VYC630" s="8"/>
      <c r="VYD630" s="8"/>
      <c r="VYE630" s="8"/>
      <c r="VYF630" s="8"/>
      <c r="VYG630" s="8"/>
      <c r="VYH630" s="8"/>
      <c r="VYI630" s="8"/>
      <c r="VYJ630" s="8"/>
      <c r="VYK630" s="8"/>
      <c r="VYL630" s="8"/>
      <c r="VYM630" s="8"/>
      <c r="VYN630" s="8"/>
      <c r="VYO630" s="8"/>
      <c r="VYP630" s="8"/>
      <c r="VYQ630" s="8"/>
      <c r="VYR630" s="8"/>
      <c r="VYS630" s="8"/>
      <c r="VYT630" s="8"/>
      <c r="VYU630" s="8"/>
      <c r="VYV630" s="8"/>
      <c r="VYW630" s="8"/>
      <c r="VYX630" s="8"/>
      <c r="VYY630" s="8"/>
      <c r="VYZ630" s="8"/>
      <c r="VZA630" s="8"/>
      <c r="VZB630" s="8"/>
      <c r="VZC630" s="8"/>
      <c r="VZD630" s="8"/>
      <c r="VZE630" s="8"/>
      <c r="VZF630" s="8"/>
      <c r="VZG630" s="8"/>
      <c r="VZH630" s="8"/>
      <c r="VZI630" s="8"/>
      <c r="VZJ630" s="8"/>
      <c r="VZK630" s="8"/>
      <c r="VZL630" s="8"/>
      <c r="VZM630" s="8"/>
      <c r="VZN630" s="8"/>
      <c r="VZO630" s="8"/>
      <c r="VZP630" s="8"/>
      <c r="VZQ630" s="8"/>
      <c r="VZR630" s="8"/>
      <c r="VZS630" s="8"/>
      <c r="VZT630" s="8"/>
      <c r="VZU630" s="8"/>
      <c r="VZV630" s="8"/>
      <c r="VZW630" s="8"/>
      <c r="VZX630" s="8"/>
      <c r="VZY630" s="8"/>
      <c r="VZZ630" s="8"/>
      <c r="WAA630" s="8"/>
      <c r="WAB630" s="8"/>
      <c r="WAC630" s="8"/>
      <c r="WAD630" s="8"/>
      <c r="WAE630" s="8"/>
      <c r="WAF630" s="8"/>
      <c r="WAG630" s="8"/>
      <c r="WAH630" s="8"/>
      <c r="WAI630" s="8"/>
      <c r="WAJ630" s="8"/>
      <c r="WAK630" s="8"/>
      <c r="WAL630" s="8"/>
      <c r="WAM630" s="8"/>
      <c r="WAN630" s="8"/>
      <c r="WAO630" s="8"/>
      <c r="WAP630" s="8"/>
      <c r="WAQ630" s="8"/>
      <c r="WAR630" s="8"/>
      <c r="WAS630" s="8"/>
      <c r="WAT630" s="8"/>
      <c r="WAU630" s="8"/>
      <c r="WAV630" s="8"/>
      <c r="WAW630" s="8"/>
      <c r="WAX630" s="8"/>
      <c r="WAY630" s="8"/>
      <c r="WAZ630" s="8"/>
      <c r="WBA630" s="8"/>
      <c r="WBB630" s="8"/>
      <c r="WBC630" s="8"/>
      <c r="WBD630" s="8"/>
      <c r="WBE630" s="8"/>
      <c r="WBF630" s="8"/>
      <c r="WBG630" s="8"/>
      <c r="WBH630" s="8"/>
      <c r="WBI630" s="8"/>
      <c r="WBJ630" s="8"/>
      <c r="WBK630" s="8"/>
      <c r="WBL630" s="8"/>
      <c r="WBM630" s="8"/>
      <c r="WBN630" s="8"/>
      <c r="WBO630" s="8"/>
      <c r="WBP630" s="8"/>
      <c r="WBQ630" s="8"/>
      <c r="WBR630" s="8"/>
      <c r="WBS630" s="8"/>
      <c r="WBT630" s="8"/>
      <c r="WBU630" s="8"/>
      <c r="WBV630" s="8"/>
      <c r="WBW630" s="8"/>
      <c r="WBX630" s="8"/>
      <c r="WBY630" s="8"/>
      <c r="WBZ630" s="8"/>
      <c r="WCA630" s="8"/>
      <c r="WCB630" s="8"/>
      <c r="WCC630" s="8"/>
      <c r="WCD630" s="8"/>
      <c r="WCE630" s="8"/>
      <c r="WCF630" s="8"/>
      <c r="WCG630" s="8"/>
      <c r="WCH630" s="8"/>
      <c r="WCI630" s="8"/>
      <c r="WCJ630" s="8"/>
      <c r="WCK630" s="8"/>
      <c r="WCL630" s="8"/>
      <c r="WCM630" s="8"/>
      <c r="WCN630" s="8"/>
      <c r="WCO630" s="8"/>
      <c r="WCP630" s="8"/>
      <c r="WCQ630" s="8"/>
      <c r="WCR630" s="8"/>
      <c r="WCS630" s="8"/>
      <c r="WCT630" s="8"/>
      <c r="WCU630" s="8"/>
      <c r="WCV630" s="8"/>
      <c r="WCW630" s="8"/>
      <c r="WCX630" s="8"/>
      <c r="WCY630" s="8"/>
      <c r="WCZ630" s="8"/>
      <c r="WDA630" s="8"/>
      <c r="WDB630" s="8"/>
      <c r="WDC630" s="8"/>
      <c r="WDD630" s="8"/>
      <c r="WDE630" s="8"/>
      <c r="WDF630" s="8"/>
      <c r="WDG630" s="8"/>
      <c r="WDH630" s="8"/>
      <c r="WDI630" s="8"/>
      <c r="WDJ630" s="8"/>
      <c r="WDK630" s="8"/>
      <c r="WDL630" s="8"/>
      <c r="WDM630" s="8"/>
      <c r="WDN630" s="8"/>
      <c r="WDO630" s="8"/>
      <c r="WDP630" s="8"/>
      <c r="WDQ630" s="8"/>
      <c r="WDR630" s="8"/>
      <c r="WDS630" s="8"/>
      <c r="WDT630" s="8"/>
      <c r="WDU630" s="8"/>
      <c r="WDV630" s="8"/>
      <c r="WDW630" s="8"/>
      <c r="WDX630" s="8"/>
      <c r="WDY630" s="8"/>
      <c r="WDZ630" s="8"/>
      <c r="WEA630" s="8"/>
      <c r="WEB630" s="8"/>
      <c r="WEC630" s="8"/>
      <c r="WED630" s="8"/>
      <c r="WEE630" s="8"/>
      <c r="WEF630" s="8"/>
      <c r="WEG630" s="8"/>
      <c r="WEH630" s="8"/>
      <c r="WEI630" s="8"/>
      <c r="WEJ630" s="8"/>
      <c r="WEK630" s="8"/>
      <c r="WEL630" s="8"/>
      <c r="WEM630" s="8"/>
      <c r="WEN630" s="8"/>
      <c r="WEO630" s="8"/>
      <c r="WEP630" s="8"/>
      <c r="WEQ630" s="8"/>
      <c r="WER630" s="8"/>
      <c r="WES630" s="8"/>
      <c r="WET630" s="8"/>
      <c r="WEU630" s="8"/>
      <c r="WEV630" s="8"/>
      <c r="WEW630" s="8"/>
      <c r="WEX630" s="8"/>
      <c r="WEY630" s="8"/>
      <c r="WEZ630" s="8"/>
      <c r="WFA630" s="8"/>
      <c r="WFB630" s="8"/>
      <c r="WFC630" s="8"/>
      <c r="WFD630" s="8"/>
      <c r="WFE630" s="8"/>
      <c r="WFF630" s="8"/>
      <c r="WFG630" s="8"/>
      <c r="WFH630" s="8"/>
      <c r="WFI630" s="8"/>
      <c r="WFJ630" s="8"/>
      <c r="WFK630" s="8"/>
      <c r="WFL630" s="8"/>
      <c r="WFM630" s="8"/>
      <c r="WFN630" s="8"/>
      <c r="WFO630" s="8"/>
      <c r="WFP630" s="8"/>
      <c r="WFQ630" s="8"/>
      <c r="WFR630" s="8"/>
      <c r="WFS630" s="8"/>
      <c r="WFT630" s="8"/>
      <c r="WFU630" s="8"/>
      <c r="WFV630" s="8"/>
      <c r="WFW630" s="8"/>
      <c r="WFX630" s="8"/>
      <c r="WFY630" s="8"/>
      <c r="WFZ630" s="8"/>
      <c r="WGA630" s="8"/>
      <c r="WGB630" s="8"/>
      <c r="WGC630" s="8"/>
      <c r="WGD630" s="8"/>
      <c r="WGE630" s="8"/>
      <c r="WGF630" s="8"/>
      <c r="WGG630" s="8"/>
      <c r="WGH630" s="8"/>
      <c r="WGI630" s="8"/>
      <c r="WGJ630" s="8"/>
      <c r="WGK630" s="8"/>
      <c r="WGL630" s="8"/>
      <c r="WGM630" s="8"/>
      <c r="WGN630" s="8"/>
      <c r="WGO630" s="8"/>
      <c r="WGP630" s="8"/>
      <c r="WGQ630" s="8"/>
      <c r="WGR630" s="8"/>
      <c r="WGS630" s="8"/>
      <c r="WGT630" s="8"/>
      <c r="WGU630" s="8"/>
      <c r="WGV630" s="8"/>
      <c r="WGW630" s="8"/>
      <c r="WGX630" s="8"/>
      <c r="WGY630" s="8"/>
      <c r="WGZ630" s="8"/>
      <c r="WHA630" s="8"/>
      <c r="WHB630" s="8"/>
      <c r="WHC630" s="8"/>
      <c r="WHD630" s="8"/>
      <c r="WHE630" s="8"/>
      <c r="WHF630" s="8"/>
      <c r="WHG630" s="8"/>
      <c r="WHH630" s="8"/>
      <c r="WHI630" s="8"/>
      <c r="WHJ630" s="8"/>
      <c r="WHK630" s="8"/>
      <c r="WHL630" s="8"/>
      <c r="WHM630" s="8"/>
      <c r="WHN630" s="8"/>
      <c r="WHO630" s="8"/>
      <c r="WHP630" s="8"/>
      <c r="WHQ630" s="8"/>
      <c r="WHR630" s="8"/>
      <c r="WHS630" s="8"/>
      <c r="WHT630" s="8"/>
      <c r="WHU630" s="8"/>
      <c r="WHV630" s="8"/>
      <c r="WHW630" s="8"/>
      <c r="WHX630" s="8"/>
      <c r="WHY630" s="8"/>
      <c r="WHZ630" s="8"/>
      <c r="WIA630" s="8"/>
      <c r="WIB630" s="8"/>
      <c r="WIC630" s="8"/>
      <c r="WID630" s="8"/>
      <c r="WIE630" s="8"/>
      <c r="WIF630" s="8"/>
      <c r="WIG630" s="8"/>
      <c r="WIH630" s="8"/>
      <c r="WII630" s="8"/>
      <c r="WIJ630" s="8"/>
      <c r="WIK630" s="8"/>
      <c r="WIL630" s="8"/>
      <c r="WIM630" s="8"/>
      <c r="WIN630" s="8"/>
      <c r="WIO630" s="8"/>
      <c r="WIP630" s="8"/>
      <c r="WIQ630" s="8"/>
      <c r="WIR630" s="8"/>
      <c r="WIS630" s="8"/>
      <c r="WIT630" s="8"/>
      <c r="WIU630" s="8"/>
      <c r="WIV630" s="8"/>
      <c r="WIW630" s="8"/>
      <c r="WIX630" s="8"/>
      <c r="WIY630" s="8"/>
      <c r="WIZ630" s="8"/>
      <c r="WJA630" s="8"/>
      <c r="WJB630" s="8"/>
      <c r="WJC630" s="8"/>
      <c r="WJD630" s="8"/>
      <c r="WJE630" s="8"/>
      <c r="WJF630" s="8"/>
      <c r="WJG630" s="8"/>
      <c r="WJH630" s="8"/>
      <c r="WJI630" s="8"/>
      <c r="WJJ630" s="8"/>
      <c r="WJK630" s="8"/>
      <c r="WJL630" s="8"/>
      <c r="WJM630" s="8"/>
      <c r="WJN630" s="8"/>
      <c r="WJO630" s="8"/>
      <c r="WJP630" s="8"/>
      <c r="WJQ630" s="8"/>
      <c r="WJR630" s="8"/>
      <c r="WJS630" s="8"/>
      <c r="WJT630" s="8"/>
      <c r="WJU630" s="8"/>
      <c r="WJV630" s="8"/>
      <c r="WJW630" s="8"/>
      <c r="WJX630" s="8"/>
      <c r="WJY630" s="8"/>
      <c r="WJZ630" s="8"/>
      <c r="WKA630" s="8"/>
      <c r="WKB630" s="8"/>
      <c r="WKC630" s="8"/>
      <c r="WKD630" s="8"/>
      <c r="WKE630" s="8"/>
      <c r="WKF630" s="8"/>
      <c r="WKG630" s="8"/>
      <c r="WKH630" s="8"/>
      <c r="WKI630" s="8"/>
      <c r="WKJ630" s="8"/>
      <c r="WKK630" s="8"/>
      <c r="WKL630" s="8"/>
      <c r="WKM630" s="8"/>
      <c r="WKN630" s="8"/>
      <c r="WKO630" s="8"/>
      <c r="WKP630" s="8"/>
      <c r="WKQ630" s="8"/>
      <c r="WKR630" s="8"/>
      <c r="WKS630" s="8"/>
      <c r="WKT630" s="8"/>
      <c r="WKU630" s="8"/>
      <c r="WKV630" s="8"/>
      <c r="WKW630" s="8"/>
      <c r="WKX630" s="8"/>
      <c r="WKY630" s="8"/>
      <c r="WKZ630" s="8"/>
      <c r="WLA630" s="8"/>
      <c r="WLB630" s="8"/>
      <c r="WLC630" s="8"/>
      <c r="WLD630" s="8"/>
      <c r="WLE630" s="8"/>
      <c r="WLF630" s="8"/>
      <c r="WLG630" s="8"/>
      <c r="WLH630" s="8"/>
      <c r="WLI630" s="8"/>
      <c r="WLJ630" s="8"/>
      <c r="WLK630" s="8"/>
      <c r="WLL630" s="8"/>
      <c r="WLM630" s="8"/>
      <c r="WLN630" s="8"/>
      <c r="WLO630" s="8"/>
      <c r="WLP630" s="8"/>
      <c r="WLQ630" s="8"/>
      <c r="WLR630" s="8"/>
      <c r="WLS630" s="8"/>
      <c r="WLT630" s="8"/>
      <c r="WLU630" s="8"/>
      <c r="WLV630" s="8"/>
      <c r="WLW630" s="8"/>
      <c r="WLX630" s="8"/>
      <c r="WLY630" s="8"/>
      <c r="WLZ630" s="8"/>
      <c r="WMA630" s="8"/>
      <c r="WMB630" s="8"/>
      <c r="WMC630" s="8"/>
      <c r="WMD630" s="8"/>
      <c r="WME630" s="8"/>
      <c r="WMF630" s="8"/>
      <c r="WMG630" s="8"/>
      <c r="WMH630" s="8"/>
      <c r="WMI630" s="8"/>
      <c r="WMJ630" s="8"/>
      <c r="WMK630" s="8"/>
      <c r="WML630" s="8"/>
      <c r="WMM630" s="8"/>
      <c r="WMN630" s="8"/>
      <c r="WMO630" s="8"/>
      <c r="WMP630" s="8"/>
      <c r="WMQ630" s="8"/>
      <c r="WMR630" s="8"/>
      <c r="WMS630" s="8"/>
      <c r="WMT630" s="8"/>
      <c r="WMU630" s="8"/>
      <c r="WMV630" s="8"/>
      <c r="WMW630" s="8"/>
      <c r="WMX630" s="8"/>
      <c r="WMY630" s="8"/>
      <c r="WMZ630" s="8"/>
      <c r="WNA630" s="8"/>
      <c r="WNB630" s="8"/>
      <c r="WNC630" s="8"/>
      <c r="WND630" s="8"/>
      <c r="WNE630" s="8"/>
      <c r="WNF630" s="8"/>
      <c r="WNG630" s="8"/>
      <c r="WNH630" s="8"/>
      <c r="WNI630" s="8"/>
      <c r="WNJ630" s="8"/>
      <c r="WNK630" s="8"/>
      <c r="WNL630" s="8"/>
      <c r="WNM630" s="8"/>
      <c r="WNN630" s="8"/>
      <c r="WNO630" s="8"/>
      <c r="WNP630" s="8"/>
      <c r="WNQ630" s="8"/>
      <c r="WNR630" s="8"/>
      <c r="WNS630" s="8"/>
      <c r="WNT630" s="8"/>
      <c r="WNU630" s="8"/>
      <c r="WNV630" s="8"/>
      <c r="WNW630" s="8"/>
      <c r="WNX630" s="8"/>
      <c r="WNY630" s="8"/>
      <c r="WNZ630" s="8"/>
      <c r="WOA630" s="8"/>
      <c r="WOB630" s="8"/>
      <c r="WOC630" s="8"/>
      <c r="WOD630" s="8"/>
      <c r="WOE630" s="8"/>
      <c r="WOF630" s="8"/>
      <c r="WOG630" s="8"/>
      <c r="WOH630" s="8"/>
      <c r="WOI630" s="8"/>
      <c r="WOJ630" s="8"/>
      <c r="WOK630" s="8"/>
      <c r="WOL630" s="8"/>
      <c r="WOM630" s="8"/>
      <c r="WON630" s="8"/>
      <c r="WOO630" s="8"/>
      <c r="WOP630" s="8"/>
      <c r="WOQ630" s="8"/>
      <c r="WOR630" s="8"/>
      <c r="WOS630" s="8"/>
      <c r="WOT630" s="8"/>
      <c r="WOU630" s="8"/>
      <c r="WOV630" s="8"/>
      <c r="WOW630" s="8"/>
      <c r="WOX630" s="8"/>
      <c r="WOY630" s="8"/>
      <c r="WOZ630" s="8"/>
      <c r="WPA630" s="8"/>
      <c r="WPB630" s="8"/>
      <c r="WPC630" s="8"/>
      <c r="WPD630" s="8"/>
      <c r="WPE630" s="8"/>
      <c r="WPF630" s="8"/>
      <c r="WPG630" s="8"/>
      <c r="WPH630" s="8"/>
      <c r="WPI630" s="8"/>
      <c r="WPJ630" s="8"/>
      <c r="WPK630" s="8"/>
      <c r="WPL630" s="8"/>
      <c r="WPM630" s="8"/>
      <c r="WPN630" s="8"/>
      <c r="WPO630" s="8"/>
      <c r="WPP630" s="8"/>
      <c r="WPQ630" s="8"/>
      <c r="WPR630" s="8"/>
      <c r="WPS630" s="8"/>
      <c r="WPT630" s="8"/>
      <c r="WPU630" s="8"/>
      <c r="WPV630" s="8"/>
      <c r="WPW630" s="8"/>
      <c r="WPX630" s="8"/>
      <c r="WPY630" s="8"/>
      <c r="WPZ630" s="8"/>
      <c r="WQA630" s="8"/>
      <c r="WQB630" s="8"/>
      <c r="WQC630" s="8"/>
      <c r="WQD630" s="8"/>
      <c r="WQE630" s="8"/>
      <c r="WQF630" s="8"/>
      <c r="WQG630" s="8"/>
      <c r="WQH630" s="8"/>
      <c r="WQI630" s="8"/>
      <c r="WQJ630" s="8"/>
      <c r="WQK630" s="8"/>
      <c r="WQL630" s="8"/>
      <c r="WQM630" s="8"/>
      <c r="WQN630" s="8"/>
      <c r="WQO630" s="8"/>
      <c r="WQP630" s="8"/>
      <c r="WQQ630" s="8"/>
      <c r="WQR630" s="8"/>
      <c r="WQS630" s="8"/>
      <c r="WQT630" s="8"/>
      <c r="WQU630" s="8"/>
      <c r="WQV630" s="8"/>
      <c r="WQW630" s="8"/>
      <c r="WQX630" s="8"/>
      <c r="WQY630" s="8"/>
      <c r="WQZ630" s="8"/>
      <c r="WRA630" s="8"/>
      <c r="WRB630" s="8"/>
      <c r="WRC630" s="8"/>
      <c r="WRD630" s="8"/>
      <c r="WRE630" s="8"/>
      <c r="WRF630" s="8"/>
      <c r="WRG630" s="8"/>
      <c r="WRH630" s="8"/>
      <c r="WRI630" s="8"/>
      <c r="WRJ630" s="8"/>
      <c r="WRK630" s="8"/>
      <c r="WRL630" s="8"/>
      <c r="WRM630" s="8"/>
      <c r="WRN630" s="8"/>
      <c r="WRO630" s="8"/>
      <c r="WRP630" s="8"/>
      <c r="WRQ630" s="8"/>
      <c r="WRR630" s="8"/>
      <c r="WRS630" s="8"/>
      <c r="WRT630" s="8"/>
      <c r="WRU630" s="8"/>
      <c r="WRV630" s="8"/>
      <c r="WRW630" s="8"/>
      <c r="WRX630" s="8"/>
      <c r="WRY630" s="8"/>
      <c r="WRZ630" s="8"/>
      <c r="WSA630" s="8"/>
      <c r="WSB630" s="8"/>
      <c r="WSC630" s="8"/>
      <c r="WSD630" s="8"/>
      <c r="WSE630" s="8"/>
      <c r="WSF630" s="8"/>
      <c r="WSG630" s="8"/>
      <c r="WSH630" s="8"/>
      <c r="WSI630" s="8"/>
      <c r="WSJ630" s="8"/>
      <c r="WSK630" s="8"/>
      <c r="WSL630" s="8"/>
      <c r="WSM630" s="8"/>
      <c r="WSN630" s="8"/>
      <c r="WSO630" s="8"/>
      <c r="WSP630" s="8"/>
      <c r="WSQ630" s="8"/>
      <c r="WSR630" s="8"/>
      <c r="WSS630" s="8"/>
      <c r="WST630" s="8"/>
      <c r="WSU630" s="8"/>
      <c r="WSV630" s="8"/>
      <c r="WSW630" s="8"/>
      <c r="WSX630" s="8"/>
      <c r="WSY630" s="8"/>
      <c r="WSZ630" s="8"/>
      <c r="WTA630" s="8"/>
      <c r="WTB630" s="8"/>
      <c r="WTC630" s="8"/>
      <c r="WTD630" s="8"/>
      <c r="WTE630" s="8"/>
      <c r="WTF630" s="8"/>
      <c r="WTG630" s="8"/>
      <c r="WTH630" s="8"/>
      <c r="WTI630" s="8"/>
      <c r="WTJ630" s="8"/>
      <c r="WTK630" s="8"/>
      <c r="WTL630" s="8"/>
      <c r="WTM630" s="8"/>
      <c r="WTN630" s="8"/>
      <c r="WTO630" s="8"/>
      <c r="WTP630" s="8"/>
      <c r="WTQ630" s="8"/>
      <c r="WTR630" s="8"/>
      <c r="WTS630" s="8"/>
      <c r="WTT630" s="8"/>
      <c r="WTU630" s="8"/>
      <c r="WTV630" s="8"/>
      <c r="WTW630" s="8"/>
      <c r="WTX630" s="8"/>
      <c r="WTY630" s="8"/>
      <c r="WTZ630" s="8"/>
      <c r="WUA630" s="8"/>
      <c r="WUB630" s="8"/>
      <c r="WUC630" s="8"/>
      <c r="WUD630" s="8"/>
      <c r="WUE630" s="8"/>
      <c r="WUF630" s="8"/>
      <c r="WUG630" s="8"/>
      <c r="WUH630" s="8"/>
      <c r="WUI630" s="8"/>
      <c r="WUJ630" s="8"/>
      <c r="WUK630" s="8"/>
      <c r="WUL630" s="8"/>
      <c r="WUM630" s="8"/>
      <c r="WUN630" s="8"/>
      <c r="WUO630" s="8"/>
      <c r="WUP630" s="8"/>
      <c r="WUQ630" s="8"/>
      <c r="WUR630" s="8"/>
      <c r="WUS630" s="8"/>
      <c r="WUT630" s="8"/>
      <c r="WUU630" s="8"/>
      <c r="WUV630" s="8"/>
      <c r="WUW630" s="8"/>
      <c r="WUX630" s="8"/>
      <c r="WUY630" s="8"/>
      <c r="WUZ630" s="8"/>
      <c r="WVA630" s="8"/>
      <c r="WVB630" s="8"/>
      <c r="WVC630" s="8"/>
      <c r="WVD630" s="8"/>
      <c r="WVE630" s="8"/>
      <c r="WVF630" s="8"/>
      <c r="WVG630" s="8"/>
      <c r="WVH630" s="8"/>
      <c r="WVI630" s="8"/>
      <c r="WVJ630" s="8"/>
      <c r="WVK630" s="8"/>
      <c r="WVL630" s="8"/>
      <c r="WVM630" s="8"/>
      <c r="WVN630" s="8"/>
      <c r="WVO630" s="8"/>
      <c r="WVP630" s="8"/>
      <c r="WVQ630" s="8"/>
      <c r="WVR630" s="8"/>
      <c r="WVS630" s="8"/>
      <c r="WVT630" s="8"/>
      <c r="WVU630" s="8"/>
      <c r="WVV630" s="8"/>
      <c r="WVW630" s="8"/>
      <c r="WVX630" s="8"/>
      <c r="WVY630" s="8"/>
      <c r="WVZ630" s="8"/>
      <c r="WWA630" s="8"/>
      <c r="WWB630" s="8"/>
      <c r="WWC630" s="8"/>
      <c r="WWD630" s="8"/>
      <c r="WWE630" s="8"/>
      <c r="WWF630" s="8"/>
      <c r="WWG630" s="8"/>
      <c r="WWH630" s="8"/>
      <c r="WWI630" s="8"/>
      <c r="WWJ630" s="8"/>
      <c r="WWK630" s="8"/>
      <c r="WWL630" s="8"/>
      <c r="WWM630" s="8"/>
      <c r="WWN630" s="8"/>
      <c r="WWO630" s="8"/>
      <c r="WWP630" s="8"/>
      <c r="WWQ630" s="8"/>
      <c r="WWR630" s="8"/>
      <c r="WWS630" s="8"/>
      <c r="WWT630" s="8"/>
      <c r="WWU630" s="8"/>
      <c r="WWV630" s="8"/>
      <c r="WWW630" s="8"/>
      <c r="WWX630" s="8"/>
      <c r="WWY630" s="8"/>
      <c r="WWZ630" s="8"/>
      <c r="WXA630" s="8"/>
      <c r="WXB630" s="8"/>
      <c r="WXC630" s="8"/>
      <c r="WXD630" s="8"/>
      <c r="WXE630" s="8"/>
      <c r="WXF630" s="8"/>
      <c r="WXG630" s="8"/>
      <c r="WXH630" s="8"/>
      <c r="WXI630" s="8"/>
      <c r="WXJ630" s="8"/>
      <c r="WXK630" s="8"/>
      <c r="WXL630" s="8"/>
      <c r="WXM630" s="8"/>
      <c r="WXN630" s="8"/>
      <c r="WXO630" s="8"/>
      <c r="WXP630" s="8"/>
      <c r="WXQ630" s="8"/>
      <c r="WXR630" s="8"/>
      <c r="WXS630" s="8"/>
      <c r="WXT630" s="8"/>
      <c r="WXU630" s="8"/>
      <c r="WXV630" s="8"/>
      <c r="WXW630" s="8"/>
      <c r="WXX630" s="8"/>
      <c r="WXY630" s="8"/>
      <c r="WXZ630" s="8"/>
      <c r="WYA630" s="8"/>
      <c r="WYB630" s="8"/>
      <c r="WYC630" s="8"/>
      <c r="WYD630" s="8"/>
      <c r="WYE630" s="8"/>
      <c r="WYF630" s="8"/>
      <c r="WYG630" s="8"/>
      <c r="WYH630" s="8"/>
      <c r="WYI630" s="8"/>
      <c r="WYJ630" s="8"/>
      <c r="WYK630" s="8"/>
      <c r="WYL630" s="8"/>
      <c r="WYM630" s="8"/>
      <c r="WYN630" s="8"/>
      <c r="WYO630" s="8"/>
      <c r="WYP630" s="8"/>
      <c r="WYQ630" s="8"/>
      <c r="WYR630" s="8"/>
      <c r="WYS630" s="8"/>
      <c r="WYT630" s="8"/>
      <c r="WYU630" s="8"/>
      <c r="WYV630" s="8"/>
      <c r="WYW630" s="8"/>
      <c r="WYX630" s="8"/>
      <c r="WYY630" s="8"/>
      <c r="WYZ630" s="8"/>
      <c r="WZA630" s="8"/>
      <c r="WZB630" s="8"/>
      <c r="WZC630" s="8"/>
      <c r="WZD630" s="8"/>
      <c r="WZE630" s="8"/>
      <c r="WZF630" s="8"/>
      <c r="WZG630" s="8"/>
      <c r="WZH630" s="8"/>
      <c r="WZI630" s="8"/>
      <c r="WZJ630" s="8"/>
      <c r="WZK630" s="8"/>
      <c r="WZL630" s="8"/>
      <c r="WZM630" s="8"/>
      <c r="WZN630" s="8"/>
      <c r="WZO630" s="8"/>
      <c r="WZP630" s="8"/>
      <c r="WZQ630" s="8"/>
      <c r="WZR630" s="8"/>
      <c r="WZS630" s="8"/>
      <c r="WZT630" s="8"/>
      <c r="WZU630" s="8"/>
      <c r="WZV630" s="8"/>
      <c r="WZW630" s="8"/>
      <c r="WZX630" s="8"/>
      <c r="WZY630" s="8"/>
      <c r="WZZ630" s="8"/>
      <c r="XAA630" s="8"/>
      <c r="XAB630" s="8"/>
      <c r="XAC630" s="8"/>
      <c r="XAD630" s="8"/>
      <c r="XAE630" s="8"/>
      <c r="XAF630" s="8"/>
      <c r="XAG630" s="8"/>
      <c r="XAH630" s="8"/>
      <c r="XAI630" s="8"/>
      <c r="XAJ630" s="8"/>
      <c r="XAK630" s="8"/>
      <c r="XAL630" s="8"/>
      <c r="XAM630" s="8"/>
      <c r="XAN630" s="8"/>
      <c r="XAO630" s="8"/>
      <c r="XAP630" s="8"/>
      <c r="XAQ630" s="8"/>
      <c r="XAR630" s="8"/>
      <c r="XAS630" s="8"/>
      <c r="XAT630" s="8"/>
      <c r="XAU630" s="8"/>
      <c r="XAV630" s="8"/>
      <c r="XAW630" s="8"/>
      <c r="XAX630" s="8"/>
      <c r="XAY630" s="8"/>
      <c r="XAZ630" s="8"/>
      <c r="XBA630" s="8"/>
      <c r="XBB630" s="8"/>
      <c r="XBC630" s="8"/>
      <c r="XBD630" s="8"/>
      <c r="XBE630" s="8"/>
      <c r="XBF630" s="8"/>
      <c r="XBG630" s="8"/>
      <c r="XBH630" s="8"/>
      <c r="XBI630" s="8"/>
      <c r="XBJ630" s="8"/>
      <c r="XBK630" s="8"/>
      <c r="XBL630" s="8"/>
      <c r="XBM630" s="8"/>
      <c r="XBN630" s="8"/>
      <c r="XBO630" s="8"/>
      <c r="XBP630" s="8"/>
      <c r="XBQ630" s="8"/>
      <c r="XBR630" s="8"/>
      <c r="XBS630" s="8"/>
      <c r="XBT630" s="8"/>
      <c r="XBU630" s="8"/>
      <c r="XBV630" s="8"/>
      <c r="XBW630" s="8"/>
      <c r="XBX630" s="8"/>
      <c r="XBY630" s="8"/>
      <c r="XBZ630" s="8"/>
      <c r="XCA630" s="8"/>
      <c r="XCB630" s="8"/>
      <c r="XCC630" s="8"/>
      <c r="XCD630" s="8"/>
      <c r="XCE630" s="8"/>
      <c r="XCF630" s="8"/>
      <c r="XCG630" s="8"/>
      <c r="XCH630" s="8"/>
      <c r="XCI630" s="8"/>
      <c r="XCJ630" s="8"/>
      <c r="XCK630" s="8"/>
      <c r="XCL630" s="8"/>
      <c r="XCM630" s="8"/>
      <c r="XCN630" s="8"/>
      <c r="XCO630" s="8"/>
      <c r="XCP630" s="8"/>
      <c r="XCQ630" s="8"/>
      <c r="XCR630" s="8"/>
      <c r="XCS630" s="8"/>
      <c r="XCT630" s="8"/>
      <c r="XCU630" s="8"/>
      <c r="XCV630" s="8"/>
      <c r="XCW630" s="8"/>
      <c r="XCX630" s="8"/>
      <c r="XCY630" s="8"/>
      <c r="XCZ630" s="8"/>
      <c r="XDA630" s="8"/>
      <c r="XDB630" s="8"/>
      <c r="XDC630" s="8"/>
      <c r="XDD630" s="8"/>
      <c r="XDE630" s="8"/>
      <c r="XDF630" s="8"/>
      <c r="XDG630" s="8"/>
      <c r="XDH630" s="8"/>
      <c r="XDI630" s="8"/>
      <c r="XDJ630" s="8"/>
      <c r="XDK630" s="8"/>
      <c r="XDL630" s="8"/>
      <c r="XDM630" s="8"/>
      <c r="XDN630" s="8"/>
      <c r="XDO630" s="8"/>
      <c r="XDP630" s="8"/>
      <c r="XDQ630" s="8"/>
      <c r="XDR630" s="8"/>
      <c r="XDS630" s="8"/>
      <c r="XDT630" s="8"/>
      <c r="XDU630" s="8"/>
      <c r="XDV630" s="8"/>
      <c r="XDW630" s="8"/>
      <c r="XDX630" s="8"/>
      <c r="XDY630" s="8"/>
      <c r="XDZ630" s="8"/>
      <c r="XEA630" s="8"/>
      <c r="XEB630" s="8"/>
      <c r="XEC630" s="8"/>
      <c r="XED630" s="8"/>
      <c r="XEE630" s="8"/>
      <c r="XEF630" s="8"/>
      <c r="XEG630" s="8"/>
      <c r="XEH630" s="8"/>
    </row>
    <row r="631" spans="1:85 13744:16362" s="25" customFormat="1" ht="36">
      <c r="A631" s="3" t="s">
        <v>1743</v>
      </c>
      <c r="B631" s="3" t="s">
        <v>389</v>
      </c>
      <c r="C631" s="3" t="s">
        <v>1744</v>
      </c>
      <c r="D631" s="108" t="s">
        <v>1745</v>
      </c>
      <c r="E631" s="3" t="s">
        <v>49</v>
      </c>
      <c r="F631" s="3" t="s">
        <v>34</v>
      </c>
      <c r="G631" s="108" t="s">
        <v>35</v>
      </c>
      <c r="H631" s="108" t="s">
        <v>78</v>
      </c>
      <c r="I631" s="3" t="s">
        <v>377</v>
      </c>
      <c r="J631" s="108" t="s">
        <v>1276</v>
      </c>
      <c r="K631" s="2">
        <v>1230000</v>
      </c>
      <c r="L631" s="3" t="s">
        <v>1140</v>
      </c>
      <c r="M631" s="16">
        <v>42004</v>
      </c>
      <c r="N631" s="5" t="s">
        <v>398</v>
      </c>
      <c r="O631" s="108" t="s">
        <v>30</v>
      </c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8"/>
      <c r="AW631" s="8"/>
      <c r="AX631" s="8"/>
      <c r="AY631" s="8"/>
      <c r="AZ631" s="8"/>
      <c r="BA631" s="8"/>
      <c r="BB631" s="8"/>
      <c r="BC631" s="8"/>
      <c r="BD631" s="8"/>
      <c r="BE631" s="8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  <c r="BQ631" s="8"/>
      <c r="BR631" s="8"/>
      <c r="BS631" s="8"/>
      <c r="BT631" s="8"/>
      <c r="BU631" s="8"/>
      <c r="BV631" s="8"/>
      <c r="BW631" s="8"/>
      <c r="BX631" s="8"/>
      <c r="BY631" s="8"/>
      <c r="BZ631" s="8"/>
      <c r="CA631" s="8"/>
      <c r="CB631" s="8"/>
      <c r="CC631" s="8"/>
      <c r="CD631" s="8"/>
      <c r="CE631" s="8"/>
      <c r="CF631" s="8"/>
      <c r="CG631" s="8"/>
      <c r="THP631" s="8"/>
      <c r="THQ631" s="8"/>
      <c r="THR631" s="8"/>
      <c r="THS631" s="8"/>
      <c r="THT631" s="8"/>
      <c r="THU631" s="8"/>
      <c r="THV631" s="8"/>
      <c r="THW631" s="8"/>
      <c r="THX631" s="8"/>
      <c r="THY631" s="8"/>
      <c r="THZ631" s="8"/>
      <c r="TIA631" s="8"/>
      <c r="TIB631" s="8"/>
      <c r="TIC631" s="8"/>
      <c r="TID631" s="8"/>
      <c r="TIE631" s="8"/>
      <c r="TIF631" s="8"/>
      <c r="TIG631" s="8"/>
      <c r="TIH631" s="8"/>
      <c r="TII631" s="8"/>
      <c r="TIJ631" s="8"/>
      <c r="TIK631" s="8"/>
      <c r="TIL631" s="8"/>
      <c r="TIM631" s="8"/>
      <c r="TIN631" s="8"/>
      <c r="TIO631" s="8"/>
      <c r="TIP631" s="8"/>
      <c r="TIQ631" s="8"/>
      <c r="TIR631" s="8"/>
      <c r="TIS631" s="8"/>
      <c r="TIT631" s="8"/>
      <c r="TIU631" s="8"/>
      <c r="TIV631" s="8"/>
      <c r="TIW631" s="8"/>
      <c r="TIX631" s="8"/>
      <c r="TIY631" s="8"/>
      <c r="TIZ631" s="8"/>
      <c r="TJA631" s="8"/>
      <c r="TJB631" s="8"/>
      <c r="TJC631" s="8"/>
      <c r="TJD631" s="8"/>
      <c r="TJE631" s="8"/>
      <c r="TJF631" s="8"/>
      <c r="TJG631" s="8"/>
      <c r="TJH631" s="8"/>
      <c r="TJI631" s="8"/>
      <c r="TJJ631" s="8"/>
      <c r="TJK631" s="8"/>
      <c r="TJL631" s="8"/>
      <c r="TJM631" s="8"/>
      <c r="TJN631" s="8"/>
      <c r="TJO631" s="8"/>
      <c r="TJP631" s="8"/>
      <c r="TJQ631" s="8"/>
      <c r="TJR631" s="8"/>
      <c r="TJS631" s="8"/>
      <c r="TJT631" s="8"/>
      <c r="TJU631" s="8"/>
      <c r="TJV631" s="8"/>
      <c r="TJW631" s="8"/>
      <c r="TJX631" s="8"/>
      <c r="TJY631" s="8"/>
      <c r="TJZ631" s="8"/>
      <c r="TKA631" s="8"/>
      <c r="TKB631" s="8"/>
      <c r="TKC631" s="8"/>
      <c r="TKD631" s="8"/>
      <c r="TKE631" s="8"/>
      <c r="TKF631" s="8"/>
      <c r="TKG631" s="8"/>
      <c r="TKH631" s="8"/>
      <c r="TKI631" s="8"/>
      <c r="TKJ631" s="8"/>
      <c r="TKK631" s="8"/>
      <c r="TKL631" s="8"/>
      <c r="TKM631" s="8"/>
      <c r="TKN631" s="8"/>
      <c r="TKO631" s="8"/>
      <c r="TKP631" s="8"/>
      <c r="TKQ631" s="8"/>
      <c r="TKR631" s="8"/>
      <c r="TKS631" s="8"/>
      <c r="TKT631" s="8"/>
      <c r="TKU631" s="8"/>
      <c r="TKV631" s="8"/>
      <c r="TKW631" s="8"/>
      <c r="TKX631" s="8"/>
      <c r="TKY631" s="8"/>
      <c r="TKZ631" s="8"/>
      <c r="TLA631" s="8"/>
      <c r="TLB631" s="8"/>
      <c r="TLC631" s="8"/>
      <c r="TLD631" s="8"/>
      <c r="TLE631" s="8"/>
      <c r="TLF631" s="8"/>
      <c r="TLG631" s="8"/>
      <c r="TLH631" s="8"/>
      <c r="TLI631" s="8"/>
      <c r="TLJ631" s="8"/>
      <c r="TLK631" s="8"/>
      <c r="TLL631" s="8"/>
      <c r="TLM631" s="8"/>
      <c r="TLN631" s="8"/>
      <c r="TLO631" s="8"/>
      <c r="TLP631" s="8"/>
      <c r="TLQ631" s="8"/>
      <c r="TLR631" s="8"/>
      <c r="TLS631" s="8"/>
      <c r="TLT631" s="8"/>
      <c r="TLU631" s="8"/>
      <c r="TLV631" s="8"/>
      <c r="TLW631" s="8"/>
      <c r="TLX631" s="8"/>
      <c r="TLY631" s="8"/>
      <c r="TLZ631" s="8"/>
      <c r="TMA631" s="8"/>
      <c r="TMB631" s="8"/>
      <c r="TMC631" s="8"/>
      <c r="TMD631" s="8"/>
      <c r="TME631" s="8"/>
      <c r="TMF631" s="8"/>
      <c r="TMG631" s="8"/>
      <c r="TMH631" s="8"/>
      <c r="TMI631" s="8"/>
      <c r="TMJ631" s="8"/>
      <c r="TMK631" s="8"/>
      <c r="TML631" s="8"/>
      <c r="TMM631" s="8"/>
      <c r="TMN631" s="8"/>
      <c r="TMO631" s="8"/>
      <c r="TMP631" s="8"/>
      <c r="TMQ631" s="8"/>
      <c r="TMR631" s="8"/>
      <c r="TMS631" s="8"/>
      <c r="TMT631" s="8"/>
      <c r="TMU631" s="8"/>
      <c r="TMV631" s="8"/>
      <c r="TMW631" s="8"/>
      <c r="TMX631" s="8"/>
      <c r="TMY631" s="8"/>
      <c r="TMZ631" s="8"/>
      <c r="TNA631" s="8"/>
      <c r="TNB631" s="8"/>
      <c r="TNC631" s="8"/>
      <c r="TND631" s="8"/>
      <c r="TNE631" s="8"/>
      <c r="TNF631" s="8"/>
      <c r="TNG631" s="8"/>
      <c r="TNH631" s="8"/>
      <c r="TNI631" s="8"/>
      <c r="TNJ631" s="8"/>
      <c r="TNK631" s="8"/>
      <c r="TNL631" s="8"/>
      <c r="TNM631" s="8"/>
      <c r="TNN631" s="8"/>
      <c r="TNO631" s="8"/>
      <c r="TNP631" s="8"/>
      <c r="TNQ631" s="8"/>
      <c r="TNR631" s="8"/>
      <c r="TNS631" s="8"/>
      <c r="TNT631" s="8"/>
      <c r="TNU631" s="8"/>
      <c r="TNV631" s="8"/>
      <c r="TNW631" s="8"/>
      <c r="TNX631" s="8"/>
      <c r="TNY631" s="8"/>
      <c r="TNZ631" s="8"/>
      <c r="TOA631" s="8"/>
      <c r="TOB631" s="8"/>
      <c r="TOC631" s="8"/>
      <c r="TOD631" s="8"/>
      <c r="TOE631" s="8"/>
      <c r="TOF631" s="8"/>
      <c r="TOG631" s="8"/>
      <c r="TOH631" s="8"/>
      <c r="TOI631" s="8"/>
      <c r="TOJ631" s="8"/>
      <c r="TOK631" s="8"/>
      <c r="TOL631" s="8"/>
      <c r="TOM631" s="8"/>
      <c r="TON631" s="8"/>
      <c r="TOO631" s="8"/>
      <c r="TOP631" s="8"/>
      <c r="TOQ631" s="8"/>
      <c r="TOR631" s="8"/>
      <c r="TOS631" s="8"/>
      <c r="TOT631" s="8"/>
      <c r="TOU631" s="8"/>
      <c r="TOV631" s="8"/>
      <c r="TOW631" s="8"/>
      <c r="TOX631" s="8"/>
      <c r="TOY631" s="8"/>
      <c r="TOZ631" s="8"/>
      <c r="TPA631" s="8"/>
      <c r="TPB631" s="8"/>
      <c r="TPC631" s="8"/>
      <c r="TPD631" s="8"/>
      <c r="TPE631" s="8"/>
      <c r="TPF631" s="8"/>
      <c r="TPG631" s="8"/>
      <c r="TPH631" s="8"/>
      <c r="TPI631" s="8"/>
      <c r="TPJ631" s="8"/>
      <c r="TPK631" s="8"/>
      <c r="TPL631" s="8"/>
      <c r="TPM631" s="8"/>
      <c r="TPN631" s="8"/>
      <c r="TPO631" s="8"/>
      <c r="TPP631" s="8"/>
      <c r="TPQ631" s="8"/>
      <c r="TPR631" s="8"/>
      <c r="TPS631" s="8"/>
      <c r="TPT631" s="8"/>
      <c r="TPU631" s="8"/>
      <c r="TPV631" s="8"/>
      <c r="TPW631" s="8"/>
      <c r="TPX631" s="8"/>
      <c r="TPY631" s="8"/>
      <c r="TPZ631" s="8"/>
      <c r="TQA631" s="8"/>
      <c r="TQB631" s="8"/>
      <c r="TQC631" s="8"/>
      <c r="TQD631" s="8"/>
      <c r="TQE631" s="8"/>
      <c r="TQF631" s="8"/>
      <c r="TQG631" s="8"/>
      <c r="TQH631" s="8"/>
      <c r="TQI631" s="8"/>
      <c r="TQJ631" s="8"/>
      <c r="TQK631" s="8"/>
      <c r="TQL631" s="8"/>
      <c r="TQM631" s="8"/>
      <c r="TQN631" s="8"/>
      <c r="TQO631" s="8"/>
      <c r="TQP631" s="8"/>
      <c r="TQQ631" s="8"/>
      <c r="TQR631" s="8"/>
      <c r="TQS631" s="8"/>
      <c r="TQT631" s="8"/>
      <c r="TQU631" s="8"/>
      <c r="TQV631" s="8"/>
      <c r="TQW631" s="8"/>
      <c r="TQX631" s="8"/>
      <c r="TQY631" s="8"/>
      <c r="TQZ631" s="8"/>
      <c r="TRA631" s="8"/>
      <c r="TRB631" s="8"/>
      <c r="TRC631" s="8"/>
      <c r="TRD631" s="8"/>
      <c r="TRE631" s="8"/>
      <c r="TRF631" s="8"/>
      <c r="TRG631" s="8"/>
      <c r="TRH631" s="8"/>
      <c r="TRI631" s="8"/>
      <c r="TRJ631" s="8"/>
      <c r="TRK631" s="8"/>
      <c r="TRL631" s="8"/>
      <c r="TRM631" s="8"/>
      <c r="TRN631" s="8"/>
      <c r="TRO631" s="8"/>
      <c r="TRP631" s="8"/>
      <c r="TRQ631" s="8"/>
      <c r="TRR631" s="8"/>
      <c r="TRS631" s="8"/>
      <c r="TRT631" s="8"/>
      <c r="TRU631" s="8"/>
      <c r="TRV631" s="8"/>
      <c r="TRW631" s="8"/>
      <c r="TRX631" s="8"/>
      <c r="TRY631" s="8"/>
      <c r="TRZ631" s="8"/>
      <c r="TSA631" s="8"/>
      <c r="TSB631" s="8"/>
      <c r="TSC631" s="8"/>
      <c r="TSD631" s="8"/>
      <c r="TSE631" s="8"/>
      <c r="TSF631" s="8"/>
      <c r="TSG631" s="8"/>
      <c r="TSH631" s="8"/>
      <c r="TSI631" s="8"/>
      <c r="TSJ631" s="8"/>
      <c r="TSK631" s="8"/>
      <c r="TSL631" s="8"/>
      <c r="TSM631" s="8"/>
      <c r="TSN631" s="8"/>
      <c r="TSO631" s="8"/>
      <c r="TSP631" s="8"/>
      <c r="TSQ631" s="8"/>
      <c r="TSR631" s="8"/>
      <c r="TSS631" s="8"/>
      <c r="TST631" s="8"/>
      <c r="TSU631" s="8"/>
      <c r="TSV631" s="8"/>
      <c r="TSW631" s="8"/>
      <c r="TSX631" s="8"/>
      <c r="TSY631" s="8"/>
      <c r="TSZ631" s="8"/>
      <c r="TTA631" s="8"/>
      <c r="TTB631" s="8"/>
      <c r="TTC631" s="8"/>
      <c r="TTD631" s="8"/>
      <c r="TTE631" s="8"/>
      <c r="TTF631" s="8"/>
      <c r="TTG631" s="8"/>
      <c r="TTH631" s="8"/>
      <c r="TTI631" s="8"/>
      <c r="TTJ631" s="8"/>
      <c r="TTK631" s="8"/>
      <c r="TTL631" s="8"/>
      <c r="TTM631" s="8"/>
      <c r="TTN631" s="8"/>
      <c r="TTO631" s="8"/>
      <c r="TTP631" s="8"/>
      <c r="TTQ631" s="8"/>
      <c r="TTR631" s="8"/>
      <c r="TTS631" s="8"/>
      <c r="TTT631" s="8"/>
      <c r="TTU631" s="8"/>
      <c r="TTV631" s="8"/>
      <c r="TTW631" s="8"/>
      <c r="TTX631" s="8"/>
      <c r="TTY631" s="8"/>
      <c r="TTZ631" s="8"/>
      <c r="TUA631" s="8"/>
      <c r="TUB631" s="8"/>
      <c r="TUC631" s="8"/>
      <c r="TUD631" s="8"/>
      <c r="TUE631" s="8"/>
      <c r="TUF631" s="8"/>
      <c r="TUG631" s="8"/>
      <c r="TUH631" s="8"/>
      <c r="TUI631" s="8"/>
      <c r="TUJ631" s="8"/>
      <c r="TUK631" s="8"/>
      <c r="TUL631" s="8"/>
      <c r="TUM631" s="8"/>
      <c r="TUN631" s="8"/>
      <c r="TUO631" s="8"/>
      <c r="TUP631" s="8"/>
      <c r="TUQ631" s="8"/>
      <c r="TUR631" s="8"/>
      <c r="TUS631" s="8"/>
      <c r="TUT631" s="8"/>
      <c r="TUU631" s="8"/>
      <c r="TUV631" s="8"/>
      <c r="TUW631" s="8"/>
      <c r="TUX631" s="8"/>
      <c r="TUY631" s="8"/>
      <c r="TUZ631" s="8"/>
      <c r="TVA631" s="8"/>
      <c r="TVB631" s="8"/>
      <c r="TVC631" s="8"/>
      <c r="TVD631" s="8"/>
      <c r="TVE631" s="8"/>
      <c r="TVF631" s="8"/>
      <c r="TVG631" s="8"/>
      <c r="TVH631" s="8"/>
      <c r="TVI631" s="8"/>
      <c r="TVJ631" s="8"/>
      <c r="TVK631" s="8"/>
      <c r="TVL631" s="8"/>
      <c r="TVM631" s="8"/>
      <c r="TVN631" s="8"/>
      <c r="TVO631" s="8"/>
      <c r="TVP631" s="8"/>
      <c r="TVQ631" s="8"/>
      <c r="TVR631" s="8"/>
      <c r="TVS631" s="8"/>
      <c r="TVT631" s="8"/>
      <c r="TVU631" s="8"/>
      <c r="TVV631" s="8"/>
      <c r="TVW631" s="8"/>
      <c r="TVX631" s="8"/>
      <c r="TVY631" s="8"/>
      <c r="TVZ631" s="8"/>
      <c r="TWA631" s="8"/>
      <c r="TWB631" s="8"/>
      <c r="TWC631" s="8"/>
      <c r="TWD631" s="8"/>
      <c r="TWE631" s="8"/>
      <c r="TWF631" s="8"/>
      <c r="TWG631" s="8"/>
      <c r="TWH631" s="8"/>
      <c r="TWI631" s="8"/>
      <c r="TWJ631" s="8"/>
      <c r="TWK631" s="8"/>
      <c r="TWL631" s="8"/>
      <c r="TWM631" s="8"/>
      <c r="TWN631" s="8"/>
      <c r="TWO631" s="8"/>
      <c r="TWP631" s="8"/>
      <c r="TWQ631" s="8"/>
      <c r="TWR631" s="8"/>
      <c r="TWS631" s="8"/>
      <c r="TWT631" s="8"/>
      <c r="TWU631" s="8"/>
      <c r="TWV631" s="8"/>
      <c r="TWW631" s="8"/>
      <c r="TWX631" s="8"/>
      <c r="TWY631" s="8"/>
      <c r="TWZ631" s="8"/>
      <c r="TXA631" s="8"/>
      <c r="TXB631" s="8"/>
      <c r="TXC631" s="8"/>
      <c r="TXD631" s="8"/>
      <c r="TXE631" s="8"/>
      <c r="TXF631" s="8"/>
      <c r="TXG631" s="8"/>
      <c r="TXH631" s="8"/>
      <c r="TXI631" s="8"/>
      <c r="TXJ631" s="8"/>
      <c r="TXK631" s="8"/>
      <c r="TXL631" s="8"/>
      <c r="TXM631" s="8"/>
      <c r="TXN631" s="8"/>
      <c r="TXO631" s="8"/>
      <c r="TXP631" s="8"/>
      <c r="TXQ631" s="8"/>
      <c r="TXR631" s="8"/>
      <c r="TXS631" s="8"/>
      <c r="TXT631" s="8"/>
      <c r="TXU631" s="8"/>
      <c r="TXV631" s="8"/>
      <c r="TXW631" s="8"/>
      <c r="TXX631" s="8"/>
      <c r="TXY631" s="8"/>
      <c r="TXZ631" s="8"/>
      <c r="TYA631" s="8"/>
      <c r="TYB631" s="8"/>
      <c r="TYC631" s="8"/>
      <c r="TYD631" s="8"/>
      <c r="TYE631" s="8"/>
      <c r="TYF631" s="8"/>
      <c r="TYG631" s="8"/>
      <c r="TYH631" s="8"/>
      <c r="TYI631" s="8"/>
      <c r="TYJ631" s="8"/>
      <c r="TYK631" s="8"/>
      <c r="TYL631" s="8"/>
      <c r="TYM631" s="8"/>
      <c r="TYN631" s="8"/>
      <c r="TYO631" s="8"/>
      <c r="TYP631" s="8"/>
      <c r="TYQ631" s="8"/>
      <c r="TYR631" s="8"/>
      <c r="TYS631" s="8"/>
      <c r="TYT631" s="8"/>
      <c r="TYU631" s="8"/>
      <c r="TYV631" s="8"/>
      <c r="TYW631" s="8"/>
      <c r="TYX631" s="8"/>
      <c r="TYY631" s="8"/>
      <c r="TYZ631" s="8"/>
      <c r="TZA631" s="8"/>
      <c r="TZB631" s="8"/>
      <c r="TZC631" s="8"/>
      <c r="TZD631" s="8"/>
      <c r="TZE631" s="8"/>
      <c r="TZF631" s="8"/>
      <c r="TZG631" s="8"/>
      <c r="TZH631" s="8"/>
      <c r="TZI631" s="8"/>
      <c r="TZJ631" s="8"/>
      <c r="TZK631" s="8"/>
      <c r="TZL631" s="8"/>
      <c r="TZM631" s="8"/>
      <c r="TZN631" s="8"/>
      <c r="TZO631" s="8"/>
      <c r="TZP631" s="8"/>
      <c r="TZQ631" s="8"/>
      <c r="TZR631" s="8"/>
      <c r="TZS631" s="8"/>
      <c r="TZT631" s="8"/>
      <c r="TZU631" s="8"/>
      <c r="TZV631" s="8"/>
      <c r="TZW631" s="8"/>
      <c r="TZX631" s="8"/>
      <c r="TZY631" s="8"/>
      <c r="TZZ631" s="8"/>
      <c r="UAA631" s="8"/>
      <c r="UAB631" s="8"/>
      <c r="UAC631" s="8"/>
      <c r="UAD631" s="8"/>
      <c r="UAE631" s="8"/>
      <c r="UAF631" s="8"/>
      <c r="UAG631" s="8"/>
      <c r="UAH631" s="8"/>
      <c r="UAI631" s="8"/>
      <c r="UAJ631" s="8"/>
      <c r="UAK631" s="8"/>
      <c r="UAL631" s="8"/>
      <c r="UAM631" s="8"/>
      <c r="UAN631" s="8"/>
      <c r="UAO631" s="8"/>
      <c r="UAP631" s="8"/>
      <c r="UAQ631" s="8"/>
      <c r="UAR631" s="8"/>
      <c r="UAS631" s="8"/>
      <c r="UAT631" s="8"/>
      <c r="UAU631" s="8"/>
      <c r="UAV631" s="8"/>
      <c r="UAW631" s="8"/>
      <c r="UAX631" s="8"/>
      <c r="UAY631" s="8"/>
      <c r="UAZ631" s="8"/>
      <c r="UBA631" s="8"/>
      <c r="UBB631" s="8"/>
      <c r="UBC631" s="8"/>
      <c r="UBD631" s="8"/>
      <c r="UBE631" s="8"/>
      <c r="UBF631" s="8"/>
      <c r="UBG631" s="8"/>
      <c r="UBH631" s="8"/>
      <c r="UBI631" s="8"/>
      <c r="UBJ631" s="8"/>
      <c r="UBK631" s="8"/>
      <c r="UBL631" s="8"/>
      <c r="UBM631" s="8"/>
      <c r="UBN631" s="8"/>
      <c r="UBO631" s="8"/>
      <c r="UBP631" s="8"/>
      <c r="UBQ631" s="8"/>
      <c r="UBR631" s="8"/>
      <c r="UBS631" s="8"/>
      <c r="UBT631" s="8"/>
      <c r="UBU631" s="8"/>
      <c r="UBV631" s="8"/>
      <c r="UBW631" s="8"/>
      <c r="UBX631" s="8"/>
      <c r="UBY631" s="8"/>
      <c r="UBZ631" s="8"/>
      <c r="UCA631" s="8"/>
      <c r="UCB631" s="8"/>
      <c r="UCC631" s="8"/>
      <c r="UCD631" s="8"/>
      <c r="UCE631" s="8"/>
      <c r="UCF631" s="8"/>
      <c r="UCG631" s="8"/>
      <c r="UCH631" s="8"/>
      <c r="UCI631" s="8"/>
      <c r="UCJ631" s="8"/>
      <c r="UCK631" s="8"/>
      <c r="UCL631" s="8"/>
      <c r="UCM631" s="8"/>
      <c r="UCN631" s="8"/>
      <c r="UCO631" s="8"/>
      <c r="UCP631" s="8"/>
      <c r="UCQ631" s="8"/>
      <c r="UCR631" s="8"/>
      <c r="UCS631" s="8"/>
      <c r="UCT631" s="8"/>
      <c r="UCU631" s="8"/>
      <c r="UCV631" s="8"/>
      <c r="UCW631" s="8"/>
      <c r="UCX631" s="8"/>
      <c r="UCY631" s="8"/>
      <c r="UCZ631" s="8"/>
      <c r="UDA631" s="8"/>
      <c r="UDB631" s="8"/>
      <c r="UDC631" s="8"/>
      <c r="UDD631" s="8"/>
      <c r="UDE631" s="8"/>
      <c r="UDF631" s="8"/>
      <c r="UDG631" s="8"/>
      <c r="UDH631" s="8"/>
      <c r="UDI631" s="8"/>
      <c r="UDJ631" s="8"/>
      <c r="UDK631" s="8"/>
      <c r="UDL631" s="8"/>
      <c r="UDM631" s="8"/>
      <c r="UDN631" s="8"/>
      <c r="UDO631" s="8"/>
      <c r="UDP631" s="8"/>
      <c r="UDQ631" s="8"/>
      <c r="UDR631" s="8"/>
      <c r="UDS631" s="8"/>
      <c r="UDT631" s="8"/>
      <c r="UDU631" s="8"/>
      <c r="UDV631" s="8"/>
      <c r="UDW631" s="8"/>
      <c r="UDX631" s="8"/>
      <c r="UDY631" s="8"/>
      <c r="UDZ631" s="8"/>
      <c r="UEA631" s="8"/>
      <c r="UEB631" s="8"/>
      <c r="UEC631" s="8"/>
      <c r="UED631" s="8"/>
      <c r="UEE631" s="8"/>
      <c r="UEF631" s="8"/>
      <c r="UEG631" s="8"/>
      <c r="UEH631" s="8"/>
      <c r="UEI631" s="8"/>
      <c r="UEJ631" s="8"/>
      <c r="UEK631" s="8"/>
      <c r="UEL631" s="8"/>
      <c r="UEM631" s="8"/>
      <c r="UEN631" s="8"/>
      <c r="UEO631" s="8"/>
      <c r="UEP631" s="8"/>
      <c r="UEQ631" s="8"/>
      <c r="UER631" s="8"/>
      <c r="UES631" s="8"/>
      <c r="UET631" s="8"/>
      <c r="UEU631" s="8"/>
      <c r="UEV631" s="8"/>
      <c r="UEW631" s="8"/>
      <c r="UEX631" s="8"/>
      <c r="UEY631" s="8"/>
      <c r="UEZ631" s="8"/>
      <c r="UFA631" s="8"/>
      <c r="UFB631" s="8"/>
      <c r="UFC631" s="8"/>
      <c r="UFD631" s="8"/>
      <c r="UFE631" s="8"/>
      <c r="UFF631" s="8"/>
      <c r="UFG631" s="8"/>
      <c r="UFH631" s="8"/>
      <c r="UFI631" s="8"/>
      <c r="UFJ631" s="8"/>
      <c r="UFK631" s="8"/>
      <c r="UFL631" s="8"/>
      <c r="UFM631" s="8"/>
      <c r="UFN631" s="8"/>
      <c r="UFO631" s="8"/>
      <c r="UFP631" s="8"/>
      <c r="UFQ631" s="8"/>
      <c r="UFR631" s="8"/>
      <c r="UFS631" s="8"/>
      <c r="UFT631" s="8"/>
      <c r="UFU631" s="8"/>
      <c r="UFV631" s="8"/>
      <c r="UFW631" s="8"/>
      <c r="UFX631" s="8"/>
      <c r="UFY631" s="8"/>
      <c r="UFZ631" s="8"/>
      <c r="UGA631" s="8"/>
      <c r="UGB631" s="8"/>
      <c r="UGC631" s="8"/>
      <c r="UGD631" s="8"/>
      <c r="UGE631" s="8"/>
      <c r="UGF631" s="8"/>
      <c r="UGG631" s="8"/>
      <c r="UGH631" s="8"/>
      <c r="UGI631" s="8"/>
      <c r="UGJ631" s="8"/>
      <c r="UGK631" s="8"/>
      <c r="UGL631" s="8"/>
      <c r="UGM631" s="8"/>
      <c r="UGN631" s="8"/>
      <c r="UGO631" s="8"/>
      <c r="UGP631" s="8"/>
      <c r="UGQ631" s="8"/>
      <c r="UGR631" s="8"/>
      <c r="UGS631" s="8"/>
      <c r="UGT631" s="8"/>
      <c r="UGU631" s="8"/>
      <c r="UGV631" s="8"/>
      <c r="UGW631" s="8"/>
      <c r="UGX631" s="8"/>
      <c r="UGY631" s="8"/>
      <c r="UGZ631" s="8"/>
      <c r="UHA631" s="8"/>
      <c r="UHB631" s="8"/>
      <c r="UHC631" s="8"/>
      <c r="UHD631" s="8"/>
      <c r="UHE631" s="8"/>
      <c r="UHF631" s="8"/>
      <c r="UHG631" s="8"/>
      <c r="UHH631" s="8"/>
      <c r="UHI631" s="8"/>
      <c r="UHJ631" s="8"/>
      <c r="UHK631" s="8"/>
      <c r="UHL631" s="8"/>
      <c r="UHM631" s="8"/>
      <c r="UHN631" s="8"/>
      <c r="UHO631" s="8"/>
      <c r="UHP631" s="8"/>
      <c r="UHQ631" s="8"/>
      <c r="UHR631" s="8"/>
      <c r="UHS631" s="8"/>
      <c r="UHT631" s="8"/>
      <c r="UHU631" s="8"/>
      <c r="UHV631" s="8"/>
      <c r="UHW631" s="8"/>
      <c r="UHX631" s="8"/>
      <c r="UHY631" s="8"/>
      <c r="UHZ631" s="8"/>
      <c r="UIA631" s="8"/>
      <c r="UIB631" s="8"/>
      <c r="UIC631" s="8"/>
      <c r="UID631" s="8"/>
      <c r="UIE631" s="8"/>
      <c r="UIF631" s="8"/>
      <c r="UIG631" s="8"/>
      <c r="UIH631" s="8"/>
      <c r="UII631" s="8"/>
      <c r="UIJ631" s="8"/>
      <c r="UIK631" s="8"/>
      <c r="UIL631" s="8"/>
      <c r="UIM631" s="8"/>
      <c r="UIN631" s="8"/>
      <c r="UIO631" s="8"/>
      <c r="UIP631" s="8"/>
      <c r="UIQ631" s="8"/>
      <c r="UIR631" s="8"/>
      <c r="UIS631" s="8"/>
      <c r="UIT631" s="8"/>
      <c r="UIU631" s="8"/>
      <c r="UIV631" s="8"/>
      <c r="UIW631" s="8"/>
      <c r="UIX631" s="8"/>
      <c r="UIY631" s="8"/>
      <c r="UIZ631" s="8"/>
      <c r="UJA631" s="8"/>
      <c r="UJB631" s="8"/>
      <c r="UJC631" s="8"/>
      <c r="UJD631" s="8"/>
      <c r="UJE631" s="8"/>
      <c r="UJF631" s="8"/>
      <c r="UJG631" s="8"/>
      <c r="UJH631" s="8"/>
      <c r="UJI631" s="8"/>
      <c r="UJJ631" s="8"/>
      <c r="UJK631" s="8"/>
      <c r="UJL631" s="8"/>
      <c r="UJM631" s="8"/>
      <c r="UJN631" s="8"/>
      <c r="UJO631" s="8"/>
      <c r="UJP631" s="8"/>
      <c r="UJQ631" s="8"/>
      <c r="UJR631" s="8"/>
      <c r="UJS631" s="8"/>
      <c r="UJT631" s="8"/>
      <c r="UJU631" s="8"/>
      <c r="UJV631" s="8"/>
      <c r="UJW631" s="8"/>
      <c r="UJX631" s="8"/>
      <c r="UJY631" s="8"/>
      <c r="UJZ631" s="8"/>
      <c r="UKA631" s="8"/>
      <c r="UKB631" s="8"/>
      <c r="UKC631" s="8"/>
      <c r="UKD631" s="8"/>
      <c r="UKE631" s="8"/>
      <c r="UKF631" s="8"/>
      <c r="UKG631" s="8"/>
      <c r="UKH631" s="8"/>
      <c r="UKI631" s="8"/>
      <c r="UKJ631" s="8"/>
      <c r="UKK631" s="8"/>
      <c r="UKL631" s="8"/>
      <c r="UKM631" s="8"/>
      <c r="UKN631" s="8"/>
      <c r="UKO631" s="8"/>
      <c r="UKP631" s="8"/>
      <c r="UKQ631" s="8"/>
      <c r="UKR631" s="8"/>
      <c r="UKS631" s="8"/>
      <c r="UKT631" s="8"/>
      <c r="UKU631" s="8"/>
      <c r="UKV631" s="8"/>
      <c r="UKW631" s="8"/>
      <c r="UKX631" s="8"/>
      <c r="UKY631" s="8"/>
      <c r="UKZ631" s="8"/>
      <c r="ULA631" s="8"/>
      <c r="ULB631" s="8"/>
      <c r="ULC631" s="8"/>
      <c r="ULD631" s="8"/>
      <c r="ULE631" s="8"/>
      <c r="ULF631" s="8"/>
      <c r="ULG631" s="8"/>
      <c r="ULH631" s="8"/>
      <c r="ULI631" s="8"/>
      <c r="ULJ631" s="8"/>
      <c r="ULK631" s="8"/>
      <c r="ULL631" s="8"/>
      <c r="ULM631" s="8"/>
      <c r="ULN631" s="8"/>
      <c r="ULO631" s="8"/>
      <c r="ULP631" s="8"/>
      <c r="ULQ631" s="8"/>
      <c r="ULR631" s="8"/>
      <c r="ULS631" s="8"/>
      <c r="ULT631" s="8"/>
      <c r="ULU631" s="8"/>
      <c r="ULV631" s="8"/>
      <c r="ULW631" s="8"/>
      <c r="ULX631" s="8"/>
      <c r="ULY631" s="8"/>
      <c r="ULZ631" s="8"/>
      <c r="UMA631" s="8"/>
      <c r="UMB631" s="8"/>
      <c r="UMC631" s="8"/>
      <c r="UMD631" s="8"/>
      <c r="UME631" s="8"/>
      <c r="UMF631" s="8"/>
      <c r="UMG631" s="8"/>
      <c r="UMH631" s="8"/>
      <c r="UMI631" s="8"/>
      <c r="UMJ631" s="8"/>
      <c r="UMK631" s="8"/>
      <c r="UML631" s="8"/>
      <c r="UMM631" s="8"/>
      <c r="UMN631" s="8"/>
      <c r="UMO631" s="8"/>
      <c r="UMP631" s="8"/>
      <c r="UMQ631" s="8"/>
      <c r="UMR631" s="8"/>
      <c r="UMS631" s="8"/>
      <c r="UMT631" s="8"/>
      <c r="UMU631" s="8"/>
      <c r="UMV631" s="8"/>
      <c r="UMW631" s="8"/>
      <c r="UMX631" s="8"/>
      <c r="UMY631" s="8"/>
      <c r="UMZ631" s="8"/>
      <c r="UNA631" s="8"/>
      <c r="UNB631" s="8"/>
      <c r="UNC631" s="8"/>
      <c r="UND631" s="8"/>
      <c r="UNE631" s="8"/>
      <c r="UNF631" s="8"/>
      <c r="UNG631" s="8"/>
      <c r="UNH631" s="8"/>
      <c r="UNI631" s="8"/>
      <c r="UNJ631" s="8"/>
      <c r="UNK631" s="8"/>
      <c r="UNL631" s="8"/>
      <c r="UNM631" s="8"/>
      <c r="UNN631" s="8"/>
      <c r="UNO631" s="8"/>
      <c r="UNP631" s="8"/>
      <c r="UNQ631" s="8"/>
      <c r="UNR631" s="8"/>
      <c r="UNS631" s="8"/>
      <c r="UNT631" s="8"/>
      <c r="UNU631" s="8"/>
      <c r="UNV631" s="8"/>
      <c r="UNW631" s="8"/>
      <c r="UNX631" s="8"/>
      <c r="UNY631" s="8"/>
      <c r="UNZ631" s="8"/>
      <c r="UOA631" s="8"/>
      <c r="UOB631" s="8"/>
      <c r="UOC631" s="8"/>
      <c r="UOD631" s="8"/>
      <c r="UOE631" s="8"/>
      <c r="UOF631" s="8"/>
      <c r="UOG631" s="8"/>
      <c r="UOH631" s="8"/>
      <c r="UOI631" s="8"/>
      <c r="UOJ631" s="8"/>
      <c r="UOK631" s="8"/>
      <c r="UOL631" s="8"/>
      <c r="UOM631" s="8"/>
      <c r="UON631" s="8"/>
      <c r="UOO631" s="8"/>
      <c r="UOP631" s="8"/>
      <c r="UOQ631" s="8"/>
      <c r="UOR631" s="8"/>
      <c r="UOS631" s="8"/>
      <c r="UOT631" s="8"/>
      <c r="UOU631" s="8"/>
      <c r="UOV631" s="8"/>
      <c r="UOW631" s="8"/>
      <c r="UOX631" s="8"/>
      <c r="UOY631" s="8"/>
      <c r="UOZ631" s="8"/>
      <c r="UPA631" s="8"/>
      <c r="UPB631" s="8"/>
      <c r="UPC631" s="8"/>
      <c r="UPD631" s="8"/>
      <c r="UPE631" s="8"/>
      <c r="UPF631" s="8"/>
      <c r="UPG631" s="8"/>
      <c r="UPH631" s="8"/>
      <c r="UPI631" s="8"/>
      <c r="UPJ631" s="8"/>
      <c r="UPK631" s="8"/>
      <c r="UPL631" s="8"/>
      <c r="UPM631" s="8"/>
      <c r="UPN631" s="8"/>
      <c r="UPO631" s="8"/>
      <c r="UPP631" s="8"/>
      <c r="UPQ631" s="8"/>
      <c r="UPR631" s="8"/>
      <c r="UPS631" s="8"/>
      <c r="UPT631" s="8"/>
      <c r="UPU631" s="8"/>
      <c r="UPV631" s="8"/>
      <c r="UPW631" s="8"/>
      <c r="UPX631" s="8"/>
      <c r="UPY631" s="8"/>
      <c r="UPZ631" s="8"/>
      <c r="UQA631" s="8"/>
      <c r="UQB631" s="8"/>
      <c r="UQC631" s="8"/>
      <c r="UQD631" s="8"/>
      <c r="UQE631" s="8"/>
      <c r="UQF631" s="8"/>
      <c r="UQG631" s="8"/>
      <c r="UQH631" s="8"/>
      <c r="UQI631" s="8"/>
      <c r="UQJ631" s="8"/>
      <c r="UQK631" s="8"/>
      <c r="UQL631" s="8"/>
      <c r="UQM631" s="8"/>
      <c r="UQN631" s="8"/>
      <c r="UQO631" s="8"/>
      <c r="UQP631" s="8"/>
      <c r="UQQ631" s="8"/>
      <c r="UQR631" s="8"/>
      <c r="UQS631" s="8"/>
      <c r="UQT631" s="8"/>
      <c r="UQU631" s="8"/>
      <c r="UQV631" s="8"/>
      <c r="UQW631" s="8"/>
      <c r="UQX631" s="8"/>
      <c r="UQY631" s="8"/>
      <c r="UQZ631" s="8"/>
      <c r="URA631" s="8"/>
      <c r="URB631" s="8"/>
      <c r="URC631" s="8"/>
      <c r="URD631" s="8"/>
      <c r="URE631" s="8"/>
      <c r="URF631" s="8"/>
      <c r="URG631" s="8"/>
      <c r="URH631" s="8"/>
      <c r="URI631" s="8"/>
      <c r="URJ631" s="8"/>
      <c r="URK631" s="8"/>
      <c r="URL631" s="8"/>
      <c r="URM631" s="8"/>
      <c r="URN631" s="8"/>
      <c r="URO631" s="8"/>
      <c r="URP631" s="8"/>
      <c r="URQ631" s="8"/>
      <c r="URR631" s="8"/>
      <c r="URS631" s="8"/>
      <c r="URT631" s="8"/>
      <c r="URU631" s="8"/>
      <c r="URV631" s="8"/>
      <c r="URW631" s="8"/>
      <c r="URX631" s="8"/>
      <c r="URY631" s="8"/>
      <c r="URZ631" s="8"/>
      <c r="USA631" s="8"/>
      <c r="USB631" s="8"/>
      <c r="USC631" s="8"/>
      <c r="USD631" s="8"/>
      <c r="USE631" s="8"/>
      <c r="USF631" s="8"/>
      <c r="USG631" s="8"/>
      <c r="USH631" s="8"/>
      <c r="USI631" s="8"/>
      <c r="USJ631" s="8"/>
      <c r="USK631" s="8"/>
      <c r="USL631" s="8"/>
      <c r="USM631" s="8"/>
      <c r="USN631" s="8"/>
      <c r="USO631" s="8"/>
      <c r="USP631" s="8"/>
      <c r="USQ631" s="8"/>
      <c r="USR631" s="8"/>
      <c r="USS631" s="8"/>
      <c r="UST631" s="8"/>
      <c r="USU631" s="8"/>
      <c r="USV631" s="8"/>
      <c r="USW631" s="8"/>
      <c r="USX631" s="8"/>
      <c r="USY631" s="8"/>
      <c r="USZ631" s="8"/>
      <c r="UTA631" s="8"/>
      <c r="UTB631" s="8"/>
      <c r="UTC631" s="8"/>
      <c r="UTD631" s="8"/>
      <c r="UTE631" s="8"/>
      <c r="UTF631" s="8"/>
      <c r="UTG631" s="8"/>
      <c r="UTH631" s="8"/>
      <c r="UTI631" s="8"/>
      <c r="UTJ631" s="8"/>
      <c r="UTK631" s="8"/>
      <c r="UTL631" s="8"/>
      <c r="UTM631" s="8"/>
      <c r="UTN631" s="8"/>
      <c r="UTO631" s="8"/>
      <c r="UTP631" s="8"/>
      <c r="UTQ631" s="8"/>
      <c r="UTR631" s="8"/>
      <c r="UTS631" s="8"/>
      <c r="UTT631" s="8"/>
      <c r="UTU631" s="8"/>
      <c r="UTV631" s="8"/>
      <c r="UTW631" s="8"/>
      <c r="UTX631" s="8"/>
      <c r="UTY631" s="8"/>
      <c r="UTZ631" s="8"/>
      <c r="UUA631" s="8"/>
      <c r="UUB631" s="8"/>
      <c r="UUC631" s="8"/>
      <c r="UUD631" s="8"/>
      <c r="UUE631" s="8"/>
      <c r="UUF631" s="8"/>
      <c r="UUG631" s="8"/>
      <c r="UUH631" s="8"/>
      <c r="UUI631" s="8"/>
      <c r="UUJ631" s="8"/>
      <c r="UUK631" s="8"/>
      <c r="UUL631" s="8"/>
      <c r="UUM631" s="8"/>
      <c r="UUN631" s="8"/>
      <c r="UUO631" s="8"/>
      <c r="UUP631" s="8"/>
      <c r="UUQ631" s="8"/>
      <c r="UUR631" s="8"/>
      <c r="UUS631" s="8"/>
      <c r="UUT631" s="8"/>
      <c r="UUU631" s="8"/>
      <c r="UUV631" s="8"/>
      <c r="UUW631" s="8"/>
      <c r="UUX631" s="8"/>
      <c r="UUY631" s="8"/>
      <c r="UUZ631" s="8"/>
      <c r="UVA631" s="8"/>
      <c r="UVB631" s="8"/>
      <c r="UVC631" s="8"/>
      <c r="UVD631" s="8"/>
      <c r="UVE631" s="8"/>
      <c r="UVF631" s="8"/>
      <c r="UVG631" s="8"/>
      <c r="UVH631" s="8"/>
      <c r="UVI631" s="8"/>
      <c r="UVJ631" s="8"/>
      <c r="UVK631" s="8"/>
      <c r="UVL631" s="8"/>
      <c r="UVM631" s="8"/>
      <c r="UVN631" s="8"/>
      <c r="UVO631" s="8"/>
      <c r="UVP631" s="8"/>
      <c r="UVQ631" s="8"/>
      <c r="UVR631" s="8"/>
      <c r="UVS631" s="8"/>
      <c r="UVT631" s="8"/>
      <c r="UVU631" s="8"/>
      <c r="UVV631" s="8"/>
      <c r="UVW631" s="8"/>
      <c r="UVX631" s="8"/>
      <c r="UVY631" s="8"/>
      <c r="UVZ631" s="8"/>
      <c r="UWA631" s="8"/>
      <c r="UWB631" s="8"/>
      <c r="UWC631" s="8"/>
      <c r="UWD631" s="8"/>
      <c r="UWE631" s="8"/>
      <c r="UWF631" s="8"/>
      <c r="UWG631" s="8"/>
      <c r="UWH631" s="8"/>
      <c r="UWI631" s="8"/>
      <c r="UWJ631" s="8"/>
      <c r="UWK631" s="8"/>
      <c r="UWL631" s="8"/>
      <c r="UWM631" s="8"/>
      <c r="UWN631" s="8"/>
      <c r="UWO631" s="8"/>
      <c r="UWP631" s="8"/>
      <c r="UWQ631" s="8"/>
      <c r="UWR631" s="8"/>
      <c r="UWS631" s="8"/>
      <c r="UWT631" s="8"/>
      <c r="UWU631" s="8"/>
      <c r="UWV631" s="8"/>
      <c r="UWW631" s="8"/>
      <c r="UWX631" s="8"/>
      <c r="UWY631" s="8"/>
      <c r="UWZ631" s="8"/>
      <c r="UXA631" s="8"/>
      <c r="UXB631" s="8"/>
      <c r="UXC631" s="8"/>
      <c r="UXD631" s="8"/>
      <c r="UXE631" s="8"/>
      <c r="UXF631" s="8"/>
      <c r="UXG631" s="8"/>
      <c r="UXH631" s="8"/>
      <c r="UXI631" s="8"/>
      <c r="UXJ631" s="8"/>
      <c r="UXK631" s="8"/>
      <c r="UXL631" s="8"/>
      <c r="UXM631" s="8"/>
      <c r="UXN631" s="8"/>
      <c r="UXO631" s="8"/>
      <c r="UXP631" s="8"/>
      <c r="UXQ631" s="8"/>
      <c r="UXR631" s="8"/>
      <c r="UXS631" s="8"/>
      <c r="UXT631" s="8"/>
      <c r="UXU631" s="8"/>
      <c r="UXV631" s="8"/>
      <c r="UXW631" s="8"/>
      <c r="UXX631" s="8"/>
      <c r="UXY631" s="8"/>
      <c r="UXZ631" s="8"/>
      <c r="UYA631" s="8"/>
      <c r="UYB631" s="8"/>
      <c r="UYC631" s="8"/>
      <c r="UYD631" s="8"/>
      <c r="UYE631" s="8"/>
      <c r="UYF631" s="8"/>
      <c r="UYG631" s="8"/>
      <c r="UYH631" s="8"/>
      <c r="UYI631" s="8"/>
      <c r="UYJ631" s="8"/>
      <c r="UYK631" s="8"/>
      <c r="UYL631" s="8"/>
      <c r="UYM631" s="8"/>
      <c r="UYN631" s="8"/>
      <c r="UYO631" s="8"/>
      <c r="UYP631" s="8"/>
      <c r="UYQ631" s="8"/>
      <c r="UYR631" s="8"/>
      <c r="UYS631" s="8"/>
      <c r="UYT631" s="8"/>
      <c r="UYU631" s="8"/>
      <c r="UYV631" s="8"/>
      <c r="UYW631" s="8"/>
      <c r="UYX631" s="8"/>
      <c r="UYY631" s="8"/>
      <c r="UYZ631" s="8"/>
      <c r="UZA631" s="8"/>
      <c r="UZB631" s="8"/>
      <c r="UZC631" s="8"/>
      <c r="UZD631" s="8"/>
      <c r="UZE631" s="8"/>
      <c r="UZF631" s="8"/>
      <c r="UZG631" s="8"/>
      <c r="UZH631" s="8"/>
      <c r="UZI631" s="8"/>
      <c r="UZJ631" s="8"/>
      <c r="UZK631" s="8"/>
      <c r="UZL631" s="8"/>
      <c r="UZM631" s="8"/>
      <c r="UZN631" s="8"/>
      <c r="UZO631" s="8"/>
      <c r="UZP631" s="8"/>
      <c r="UZQ631" s="8"/>
      <c r="UZR631" s="8"/>
      <c r="UZS631" s="8"/>
      <c r="UZT631" s="8"/>
      <c r="UZU631" s="8"/>
      <c r="UZV631" s="8"/>
      <c r="UZW631" s="8"/>
      <c r="UZX631" s="8"/>
      <c r="UZY631" s="8"/>
      <c r="UZZ631" s="8"/>
      <c r="VAA631" s="8"/>
      <c r="VAB631" s="8"/>
      <c r="VAC631" s="8"/>
      <c r="VAD631" s="8"/>
      <c r="VAE631" s="8"/>
      <c r="VAF631" s="8"/>
      <c r="VAG631" s="8"/>
      <c r="VAH631" s="8"/>
      <c r="VAI631" s="8"/>
      <c r="VAJ631" s="8"/>
      <c r="VAK631" s="8"/>
      <c r="VAL631" s="8"/>
      <c r="VAM631" s="8"/>
      <c r="VAN631" s="8"/>
      <c r="VAO631" s="8"/>
      <c r="VAP631" s="8"/>
      <c r="VAQ631" s="8"/>
      <c r="VAR631" s="8"/>
      <c r="VAS631" s="8"/>
      <c r="VAT631" s="8"/>
      <c r="VAU631" s="8"/>
      <c r="VAV631" s="8"/>
      <c r="VAW631" s="8"/>
      <c r="VAX631" s="8"/>
      <c r="VAY631" s="8"/>
      <c r="VAZ631" s="8"/>
      <c r="VBA631" s="8"/>
      <c r="VBB631" s="8"/>
      <c r="VBC631" s="8"/>
      <c r="VBD631" s="8"/>
      <c r="VBE631" s="8"/>
      <c r="VBF631" s="8"/>
      <c r="VBG631" s="8"/>
      <c r="VBH631" s="8"/>
      <c r="VBI631" s="8"/>
      <c r="VBJ631" s="8"/>
      <c r="VBK631" s="8"/>
      <c r="VBL631" s="8"/>
      <c r="VBM631" s="8"/>
      <c r="VBN631" s="8"/>
      <c r="VBO631" s="8"/>
      <c r="VBP631" s="8"/>
      <c r="VBQ631" s="8"/>
      <c r="VBR631" s="8"/>
      <c r="VBS631" s="8"/>
      <c r="VBT631" s="8"/>
      <c r="VBU631" s="8"/>
      <c r="VBV631" s="8"/>
      <c r="VBW631" s="8"/>
      <c r="VBX631" s="8"/>
      <c r="VBY631" s="8"/>
      <c r="VBZ631" s="8"/>
      <c r="VCA631" s="8"/>
      <c r="VCB631" s="8"/>
      <c r="VCC631" s="8"/>
      <c r="VCD631" s="8"/>
      <c r="VCE631" s="8"/>
      <c r="VCF631" s="8"/>
      <c r="VCG631" s="8"/>
      <c r="VCH631" s="8"/>
      <c r="VCI631" s="8"/>
      <c r="VCJ631" s="8"/>
      <c r="VCK631" s="8"/>
      <c r="VCL631" s="8"/>
      <c r="VCM631" s="8"/>
      <c r="VCN631" s="8"/>
      <c r="VCO631" s="8"/>
      <c r="VCP631" s="8"/>
      <c r="VCQ631" s="8"/>
      <c r="VCR631" s="8"/>
      <c r="VCS631" s="8"/>
      <c r="VCT631" s="8"/>
      <c r="VCU631" s="8"/>
      <c r="VCV631" s="8"/>
      <c r="VCW631" s="8"/>
      <c r="VCX631" s="8"/>
      <c r="VCY631" s="8"/>
      <c r="VCZ631" s="8"/>
      <c r="VDA631" s="8"/>
      <c r="VDB631" s="8"/>
      <c r="VDC631" s="8"/>
      <c r="VDD631" s="8"/>
      <c r="VDE631" s="8"/>
      <c r="VDF631" s="8"/>
      <c r="VDG631" s="8"/>
      <c r="VDH631" s="8"/>
      <c r="VDI631" s="8"/>
      <c r="VDJ631" s="8"/>
      <c r="VDK631" s="8"/>
      <c r="VDL631" s="8"/>
      <c r="VDM631" s="8"/>
      <c r="VDN631" s="8"/>
      <c r="VDO631" s="8"/>
      <c r="VDP631" s="8"/>
      <c r="VDQ631" s="8"/>
      <c r="VDR631" s="8"/>
      <c r="VDS631" s="8"/>
      <c r="VDT631" s="8"/>
      <c r="VDU631" s="8"/>
      <c r="VDV631" s="8"/>
      <c r="VDW631" s="8"/>
      <c r="VDX631" s="8"/>
      <c r="VDY631" s="8"/>
      <c r="VDZ631" s="8"/>
      <c r="VEA631" s="8"/>
      <c r="VEB631" s="8"/>
      <c r="VEC631" s="8"/>
      <c r="VED631" s="8"/>
      <c r="VEE631" s="8"/>
      <c r="VEF631" s="8"/>
      <c r="VEG631" s="8"/>
      <c r="VEH631" s="8"/>
      <c r="VEI631" s="8"/>
      <c r="VEJ631" s="8"/>
      <c r="VEK631" s="8"/>
      <c r="VEL631" s="8"/>
      <c r="VEM631" s="8"/>
      <c r="VEN631" s="8"/>
      <c r="VEO631" s="8"/>
      <c r="VEP631" s="8"/>
      <c r="VEQ631" s="8"/>
      <c r="VER631" s="8"/>
      <c r="VES631" s="8"/>
      <c r="VET631" s="8"/>
      <c r="VEU631" s="8"/>
      <c r="VEV631" s="8"/>
      <c r="VEW631" s="8"/>
      <c r="VEX631" s="8"/>
      <c r="VEY631" s="8"/>
      <c r="VEZ631" s="8"/>
      <c r="VFA631" s="8"/>
      <c r="VFB631" s="8"/>
      <c r="VFC631" s="8"/>
      <c r="VFD631" s="8"/>
      <c r="VFE631" s="8"/>
      <c r="VFF631" s="8"/>
      <c r="VFG631" s="8"/>
      <c r="VFH631" s="8"/>
      <c r="VFI631" s="8"/>
      <c r="VFJ631" s="8"/>
      <c r="VFK631" s="8"/>
      <c r="VFL631" s="8"/>
      <c r="VFM631" s="8"/>
      <c r="VFN631" s="8"/>
      <c r="VFO631" s="8"/>
      <c r="VFP631" s="8"/>
      <c r="VFQ631" s="8"/>
      <c r="VFR631" s="8"/>
      <c r="VFS631" s="8"/>
      <c r="VFT631" s="8"/>
      <c r="VFU631" s="8"/>
      <c r="VFV631" s="8"/>
      <c r="VFW631" s="8"/>
      <c r="VFX631" s="8"/>
      <c r="VFY631" s="8"/>
      <c r="VFZ631" s="8"/>
      <c r="VGA631" s="8"/>
      <c r="VGB631" s="8"/>
      <c r="VGC631" s="8"/>
      <c r="VGD631" s="8"/>
      <c r="VGE631" s="8"/>
      <c r="VGF631" s="8"/>
      <c r="VGG631" s="8"/>
      <c r="VGH631" s="8"/>
      <c r="VGI631" s="8"/>
      <c r="VGJ631" s="8"/>
      <c r="VGK631" s="8"/>
      <c r="VGL631" s="8"/>
      <c r="VGM631" s="8"/>
      <c r="VGN631" s="8"/>
      <c r="VGO631" s="8"/>
      <c r="VGP631" s="8"/>
      <c r="VGQ631" s="8"/>
      <c r="VGR631" s="8"/>
      <c r="VGS631" s="8"/>
      <c r="VGT631" s="8"/>
      <c r="VGU631" s="8"/>
      <c r="VGV631" s="8"/>
      <c r="VGW631" s="8"/>
      <c r="VGX631" s="8"/>
      <c r="VGY631" s="8"/>
      <c r="VGZ631" s="8"/>
      <c r="VHA631" s="8"/>
      <c r="VHB631" s="8"/>
      <c r="VHC631" s="8"/>
      <c r="VHD631" s="8"/>
      <c r="VHE631" s="8"/>
      <c r="VHF631" s="8"/>
      <c r="VHG631" s="8"/>
      <c r="VHH631" s="8"/>
      <c r="VHI631" s="8"/>
      <c r="VHJ631" s="8"/>
      <c r="VHK631" s="8"/>
      <c r="VHL631" s="8"/>
      <c r="VHM631" s="8"/>
      <c r="VHN631" s="8"/>
      <c r="VHO631" s="8"/>
      <c r="VHP631" s="8"/>
      <c r="VHQ631" s="8"/>
      <c r="VHR631" s="8"/>
      <c r="VHS631" s="8"/>
      <c r="VHT631" s="8"/>
      <c r="VHU631" s="8"/>
      <c r="VHV631" s="8"/>
      <c r="VHW631" s="8"/>
      <c r="VHX631" s="8"/>
      <c r="VHY631" s="8"/>
      <c r="VHZ631" s="8"/>
      <c r="VIA631" s="8"/>
      <c r="VIB631" s="8"/>
      <c r="VIC631" s="8"/>
      <c r="VID631" s="8"/>
      <c r="VIE631" s="8"/>
      <c r="VIF631" s="8"/>
      <c r="VIG631" s="8"/>
      <c r="VIH631" s="8"/>
      <c r="VII631" s="8"/>
      <c r="VIJ631" s="8"/>
      <c r="VIK631" s="8"/>
      <c r="VIL631" s="8"/>
      <c r="VIM631" s="8"/>
      <c r="VIN631" s="8"/>
      <c r="VIO631" s="8"/>
      <c r="VIP631" s="8"/>
      <c r="VIQ631" s="8"/>
      <c r="VIR631" s="8"/>
      <c r="VIS631" s="8"/>
      <c r="VIT631" s="8"/>
      <c r="VIU631" s="8"/>
      <c r="VIV631" s="8"/>
      <c r="VIW631" s="8"/>
      <c r="VIX631" s="8"/>
      <c r="VIY631" s="8"/>
      <c r="VIZ631" s="8"/>
      <c r="VJA631" s="8"/>
      <c r="VJB631" s="8"/>
      <c r="VJC631" s="8"/>
      <c r="VJD631" s="8"/>
      <c r="VJE631" s="8"/>
      <c r="VJF631" s="8"/>
      <c r="VJG631" s="8"/>
      <c r="VJH631" s="8"/>
      <c r="VJI631" s="8"/>
      <c r="VJJ631" s="8"/>
      <c r="VJK631" s="8"/>
      <c r="VJL631" s="8"/>
      <c r="VJM631" s="8"/>
      <c r="VJN631" s="8"/>
      <c r="VJO631" s="8"/>
      <c r="VJP631" s="8"/>
      <c r="VJQ631" s="8"/>
      <c r="VJR631" s="8"/>
      <c r="VJS631" s="8"/>
      <c r="VJT631" s="8"/>
      <c r="VJU631" s="8"/>
      <c r="VJV631" s="8"/>
      <c r="VJW631" s="8"/>
      <c r="VJX631" s="8"/>
      <c r="VJY631" s="8"/>
      <c r="VJZ631" s="8"/>
      <c r="VKA631" s="8"/>
      <c r="VKB631" s="8"/>
      <c r="VKC631" s="8"/>
      <c r="VKD631" s="8"/>
      <c r="VKE631" s="8"/>
      <c r="VKF631" s="8"/>
      <c r="VKG631" s="8"/>
      <c r="VKH631" s="8"/>
      <c r="VKI631" s="8"/>
      <c r="VKJ631" s="8"/>
      <c r="VKK631" s="8"/>
      <c r="VKL631" s="8"/>
      <c r="VKM631" s="8"/>
      <c r="VKN631" s="8"/>
      <c r="VKO631" s="8"/>
      <c r="VKP631" s="8"/>
      <c r="VKQ631" s="8"/>
      <c r="VKR631" s="8"/>
      <c r="VKS631" s="8"/>
      <c r="VKT631" s="8"/>
      <c r="VKU631" s="8"/>
      <c r="VKV631" s="8"/>
      <c r="VKW631" s="8"/>
      <c r="VKX631" s="8"/>
      <c r="VKY631" s="8"/>
      <c r="VKZ631" s="8"/>
      <c r="VLA631" s="8"/>
      <c r="VLB631" s="8"/>
      <c r="VLC631" s="8"/>
      <c r="VLD631" s="8"/>
      <c r="VLE631" s="8"/>
      <c r="VLF631" s="8"/>
      <c r="VLG631" s="8"/>
      <c r="VLH631" s="8"/>
      <c r="VLI631" s="8"/>
      <c r="VLJ631" s="8"/>
      <c r="VLK631" s="8"/>
      <c r="VLL631" s="8"/>
      <c r="VLM631" s="8"/>
      <c r="VLN631" s="8"/>
      <c r="VLO631" s="8"/>
      <c r="VLP631" s="8"/>
      <c r="VLQ631" s="8"/>
      <c r="VLR631" s="8"/>
      <c r="VLS631" s="8"/>
      <c r="VLT631" s="8"/>
      <c r="VLU631" s="8"/>
      <c r="VLV631" s="8"/>
      <c r="VLW631" s="8"/>
      <c r="VLX631" s="8"/>
      <c r="VLY631" s="8"/>
      <c r="VLZ631" s="8"/>
      <c r="VMA631" s="8"/>
      <c r="VMB631" s="8"/>
      <c r="VMC631" s="8"/>
      <c r="VMD631" s="8"/>
      <c r="VME631" s="8"/>
      <c r="VMF631" s="8"/>
      <c r="VMG631" s="8"/>
      <c r="VMH631" s="8"/>
      <c r="VMI631" s="8"/>
      <c r="VMJ631" s="8"/>
      <c r="VMK631" s="8"/>
      <c r="VML631" s="8"/>
      <c r="VMM631" s="8"/>
      <c r="VMN631" s="8"/>
      <c r="VMO631" s="8"/>
      <c r="VMP631" s="8"/>
      <c r="VMQ631" s="8"/>
      <c r="VMR631" s="8"/>
      <c r="VMS631" s="8"/>
      <c r="VMT631" s="8"/>
      <c r="VMU631" s="8"/>
      <c r="VMV631" s="8"/>
      <c r="VMW631" s="8"/>
      <c r="VMX631" s="8"/>
      <c r="VMY631" s="8"/>
      <c r="VMZ631" s="8"/>
      <c r="VNA631" s="8"/>
      <c r="VNB631" s="8"/>
      <c r="VNC631" s="8"/>
      <c r="VND631" s="8"/>
      <c r="VNE631" s="8"/>
      <c r="VNF631" s="8"/>
      <c r="VNG631" s="8"/>
      <c r="VNH631" s="8"/>
      <c r="VNI631" s="8"/>
      <c r="VNJ631" s="8"/>
      <c r="VNK631" s="8"/>
      <c r="VNL631" s="8"/>
      <c r="VNM631" s="8"/>
      <c r="VNN631" s="8"/>
      <c r="VNO631" s="8"/>
      <c r="VNP631" s="8"/>
      <c r="VNQ631" s="8"/>
      <c r="VNR631" s="8"/>
      <c r="VNS631" s="8"/>
      <c r="VNT631" s="8"/>
      <c r="VNU631" s="8"/>
      <c r="VNV631" s="8"/>
      <c r="VNW631" s="8"/>
      <c r="VNX631" s="8"/>
      <c r="VNY631" s="8"/>
      <c r="VNZ631" s="8"/>
      <c r="VOA631" s="8"/>
      <c r="VOB631" s="8"/>
      <c r="VOC631" s="8"/>
      <c r="VOD631" s="8"/>
      <c r="VOE631" s="8"/>
      <c r="VOF631" s="8"/>
      <c r="VOG631" s="8"/>
      <c r="VOH631" s="8"/>
      <c r="VOI631" s="8"/>
      <c r="VOJ631" s="8"/>
      <c r="VOK631" s="8"/>
      <c r="VOL631" s="8"/>
      <c r="VOM631" s="8"/>
      <c r="VON631" s="8"/>
      <c r="VOO631" s="8"/>
      <c r="VOP631" s="8"/>
      <c r="VOQ631" s="8"/>
      <c r="VOR631" s="8"/>
      <c r="VOS631" s="8"/>
      <c r="VOT631" s="8"/>
      <c r="VOU631" s="8"/>
      <c r="VOV631" s="8"/>
      <c r="VOW631" s="8"/>
      <c r="VOX631" s="8"/>
      <c r="VOY631" s="8"/>
      <c r="VOZ631" s="8"/>
      <c r="VPA631" s="8"/>
      <c r="VPB631" s="8"/>
      <c r="VPC631" s="8"/>
      <c r="VPD631" s="8"/>
      <c r="VPE631" s="8"/>
      <c r="VPF631" s="8"/>
      <c r="VPG631" s="8"/>
      <c r="VPH631" s="8"/>
      <c r="VPI631" s="8"/>
      <c r="VPJ631" s="8"/>
      <c r="VPK631" s="8"/>
      <c r="VPL631" s="8"/>
      <c r="VPM631" s="8"/>
      <c r="VPN631" s="8"/>
      <c r="VPO631" s="8"/>
      <c r="VPP631" s="8"/>
      <c r="VPQ631" s="8"/>
      <c r="VPR631" s="8"/>
      <c r="VPS631" s="8"/>
      <c r="VPT631" s="8"/>
      <c r="VPU631" s="8"/>
      <c r="VPV631" s="8"/>
      <c r="VPW631" s="8"/>
      <c r="VPX631" s="8"/>
      <c r="VPY631" s="8"/>
      <c r="VPZ631" s="8"/>
      <c r="VQA631" s="8"/>
      <c r="VQB631" s="8"/>
      <c r="VQC631" s="8"/>
      <c r="VQD631" s="8"/>
      <c r="VQE631" s="8"/>
      <c r="VQF631" s="8"/>
      <c r="VQG631" s="8"/>
      <c r="VQH631" s="8"/>
      <c r="VQI631" s="8"/>
      <c r="VQJ631" s="8"/>
      <c r="VQK631" s="8"/>
      <c r="VQL631" s="8"/>
      <c r="VQM631" s="8"/>
      <c r="VQN631" s="8"/>
      <c r="VQO631" s="8"/>
      <c r="VQP631" s="8"/>
      <c r="VQQ631" s="8"/>
      <c r="VQR631" s="8"/>
      <c r="VQS631" s="8"/>
      <c r="VQT631" s="8"/>
      <c r="VQU631" s="8"/>
      <c r="VQV631" s="8"/>
      <c r="VQW631" s="8"/>
      <c r="VQX631" s="8"/>
      <c r="VQY631" s="8"/>
      <c r="VQZ631" s="8"/>
      <c r="VRA631" s="8"/>
      <c r="VRB631" s="8"/>
      <c r="VRC631" s="8"/>
      <c r="VRD631" s="8"/>
      <c r="VRE631" s="8"/>
      <c r="VRF631" s="8"/>
      <c r="VRG631" s="8"/>
      <c r="VRH631" s="8"/>
      <c r="VRI631" s="8"/>
      <c r="VRJ631" s="8"/>
      <c r="VRK631" s="8"/>
      <c r="VRL631" s="8"/>
      <c r="VRM631" s="8"/>
      <c r="VRN631" s="8"/>
      <c r="VRO631" s="8"/>
      <c r="VRP631" s="8"/>
      <c r="VRQ631" s="8"/>
      <c r="VRR631" s="8"/>
      <c r="VRS631" s="8"/>
      <c r="VRT631" s="8"/>
      <c r="VRU631" s="8"/>
      <c r="VRV631" s="8"/>
      <c r="VRW631" s="8"/>
      <c r="VRX631" s="8"/>
      <c r="VRY631" s="8"/>
      <c r="VRZ631" s="8"/>
      <c r="VSA631" s="8"/>
      <c r="VSB631" s="8"/>
      <c r="VSC631" s="8"/>
      <c r="VSD631" s="8"/>
      <c r="VSE631" s="8"/>
      <c r="VSF631" s="8"/>
      <c r="VSG631" s="8"/>
      <c r="VSH631" s="8"/>
      <c r="VSI631" s="8"/>
      <c r="VSJ631" s="8"/>
      <c r="VSK631" s="8"/>
      <c r="VSL631" s="8"/>
      <c r="VSM631" s="8"/>
      <c r="VSN631" s="8"/>
      <c r="VSO631" s="8"/>
      <c r="VSP631" s="8"/>
      <c r="VSQ631" s="8"/>
      <c r="VSR631" s="8"/>
      <c r="VSS631" s="8"/>
      <c r="VST631" s="8"/>
      <c r="VSU631" s="8"/>
      <c r="VSV631" s="8"/>
      <c r="VSW631" s="8"/>
      <c r="VSX631" s="8"/>
      <c r="VSY631" s="8"/>
      <c r="VSZ631" s="8"/>
      <c r="VTA631" s="8"/>
      <c r="VTB631" s="8"/>
      <c r="VTC631" s="8"/>
      <c r="VTD631" s="8"/>
      <c r="VTE631" s="8"/>
      <c r="VTF631" s="8"/>
      <c r="VTG631" s="8"/>
      <c r="VTH631" s="8"/>
      <c r="VTI631" s="8"/>
      <c r="VTJ631" s="8"/>
      <c r="VTK631" s="8"/>
      <c r="VTL631" s="8"/>
      <c r="VTM631" s="8"/>
      <c r="VTN631" s="8"/>
      <c r="VTO631" s="8"/>
      <c r="VTP631" s="8"/>
      <c r="VTQ631" s="8"/>
      <c r="VTR631" s="8"/>
      <c r="VTS631" s="8"/>
      <c r="VTT631" s="8"/>
      <c r="VTU631" s="8"/>
      <c r="VTV631" s="8"/>
      <c r="VTW631" s="8"/>
      <c r="VTX631" s="8"/>
      <c r="VTY631" s="8"/>
      <c r="VTZ631" s="8"/>
      <c r="VUA631" s="8"/>
      <c r="VUB631" s="8"/>
      <c r="VUC631" s="8"/>
      <c r="VUD631" s="8"/>
      <c r="VUE631" s="8"/>
      <c r="VUF631" s="8"/>
      <c r="VUG631" s="8"/>
      <c r="VUH631" s="8"/>
      <c r="VUI631" s="8"/>
      <c r="VUJ631" s="8"/>
      <c r="VUK631" s="8"/>
      <c r="VUL631" s="8"/>
      <c r="VUM631" s="8"/>
      <c r="VUN631" s="8"/>
      <c r="VUO631" s="8"/>
      <c r="VUP631" s="8"/>
      <c r="VUQ631" s="8"/>
      <c r="VUR631" s="8"/>
      <c r="VUS631" s="8"/>
      <c r="VUT631" s="8"/>
      <c r="VUU631" s="8"/>
      <c r="VUV631" s="8"/>
      <c r="VUW631" s="8"/>
      <c r="VUX631" s="8"/>
      <c r="VUY631" s="8"/>
      <c r="VUZ631" s="8"/>
      <c r="VVA631" s="8"/>
      <c r="VVB631" s="8"/>
      <c r="VVC631" s="8"/>
      <c r="VVD631" s="8"/>
      <c r="VVE631" s="8"/>
      <c r="VVF631" s="8"/>
      <c r="VVG631" s="8"/>
      <c r="VVH631" s="8"/>
      <c r="VVI631" s="8"/>
      <c r="VVJ631" s="8"/>
      <c r="VVK631" s="8"/>
      <c r="VVL631" s="8"/>
      <c r="VVM631" s="8"/>
      <c r="VVN631" s="8"/>
      <c r="VVO631" s="8"/>
      <c r="VVP631" s="8"/>
      <c r="VVQ631" s="8"/>
      <c r="VVR631" s="8"/>
      <c r="VVS631" s="8"/>
      <c r="VVT631" s="8"/>
      <c r="VVU631" s="8"/>
      <c r="VVV631" s="8"/>
      <c r="VVW631" s="8"/>
      <c r="VVX631" s="8"/>
      <c r="VVY631" s="8"/>
      <c r="VVZ631" s="8"/>
      <c r="VWA631" s="8"/>
      <c r="VWB631" s="8"/>
      <c r="VWC631" s="8"/>
      <c r="VWD631" s="8"/>
      <c r="VWE631" s="8"/>
      <c r="VWF631" s="8"/>
      <c r="VWG631" s="8"/>
      <c r="VWH631" s="8"/>
      <c r="VWI631" s="8"/>
      <c r="VWJ631" s="8"/>
      <c r="VWK631" s="8"/>
      <c r="VWL631" s="8"/>
      <c r="VWM631" s="8"/>
      <c r="VWN631" s="8"/>
      <c r="VWO631" s="8"/>
      <c r="VWP631" s="8"/>
      <c r="VWQ631" s="8"/>
      <c r="VWR631" s="8"/>
      <c r="VWS631" s="8"/>
      <c r="VWT631" s="8"/>
      <c r="VWU631" s="8"/>
      <c r="VWV631" s="8"/>
      <c r="VWW631" s="8"/>
      <c r="VWX631" s="8"/>
      <c r="VWY631" s="8"/>
      <c r="VWZ631" s="8"/>
      <c r="VXA631" s="8"/>
      <c r="VXB631" s="8"/>
      <c r="VXC631" s="8"/>
      <c r="VXD631" s="8"/>
      <c r="VXE631" s="8"/>
      <c r="VXF631" s="8"/>
      <c r="VXG631" s="8"/>
      <c r="VXH631" s="8"/>
      <c r="VXI631" s="8"/>
      <c r="VXJ631" s="8"/>
      <c r="VXK631" s="8"/>
      <c r="VXL631" s="8"/>
      <c r="VXM631" s="8"/>
      <c r="VXN631" s="8"/>
      <c r="VXO631" s="8"/>
      <c r="VXP631" s="8"/>
      <c r="VXQ631" s="8"/>
      <c r="VXR631" s="8"/>
      <c r="VXS631" s="8"/>
      <c r="VXT631" s="8"/>
      <c r="VXU631" s="8"/>
      <c r="VXV631" s="8"/>
      <c r="VXW631" s="8"/>
      <c r="VXX631" s="8"/>
      <c r="VXY631" s="8"/>
      <c r="VXZ631" s="8"/>
      <c r="VYA631" s="8"/>
      <c r="VYB631" s="8"/>
      <c r="VYC631" s="8"/>
      <c r="VYD631" s="8"/>
      <c r="VYE631" s="8"/>
      <c r="VYF631" s="8"/>
      <c r="VYG631" s="8"/>
      <c r="VYH631" s="8"/>
      <c r="VYI631" s="8"/>
      <c r="VYJ631" s="8"/>
      <c r="VYK631" s="8"/>
      <c r="VYL631" s="8"/>
      <c r="VYM631" s="8"/>
      <c r="VYN631" s="8"/>
      <c r="VYO631" s="8"/>
      <c r="VYP631" s="8"/>
      <c r="VYQ631" s="8"/>
      <c r="VYR631" s="8"/>
      <c r="VYS631" s="8"/>
      <c r="VYT631" s="8"/>
      <c r="VYU631" s="8"/>
      <c r="VYV631" s="8"/>
      <c r="VYW631" s="8"/>
      <c r="VYX631" s="8"/>
      <c r="VYY631" s="8"/>
      <c r="VYZ631" s="8"/>
      <c r="VZA631" s="8"/>
      <c r="VZB631" s="8"/>
      <c r="VZC631" s="8"/>
      <c r="VZD631" s="8"/>
      <c r="VZE631" s="8"/>
      <c r="VZF631" s="8"/>
      <c r="VZG631" s="8"/>
      <c r="VZH631" s="8"/>
      <c r="VZI631" s="8"/>
      <c r="VZJ631" s="8"/>
      <c r="VZK631" s="8"/>
      <c r="VZL631" s="8"/>
      <c r="VZM631" s="8"/>
      <c r="VZN631" s="8"/>
      <c r="VZO631" s="8"/>
      <c r="VZP631" s="8"/>
      <c r="VZQ631" s="8"/>
      <c r="VZR631" s="8"/>
      <c r="VZS631" s="8"/>
      <c r="VZT631" s="8"/>
      <c r="VZU631" s="8"/>
      <c r="VZV631" s="8"/>
      <c r="VZW631" s="8"/>
      <c r="VZX631" s="8"/>
      <c r="VZY631" s="8"/>
      <c r="VZZ631" s="8"/>
      <c r="WAA631" s="8"/>
      <c r="WAB631" s="8"/>
      <c r="WAC631" s="8"/>
      <c r="WAD631" s="8"/>
      <c r="WAE631" s="8"/>
      <c r="WAF631" s="8"/>
      <c r="WAG631" s="8"/>
      <c r="WAH631" s="8"/>
      <c r="WAI631" s="8"/>
      <c r="WAJ631" s="8"/>
      <c r="WAK631" s="8"/>
      <c r="WAL631" s="8"/>
      <c r="WAM631" s="8"/>
      <c r="WAN631" s="8"/>
      <c r="WAO631" s="8"/>
      <c r="WAP631" s="8"/>
      <c r="WAQ631" s="8"/>
      <c r="WAR631" s="8"/>
      <c r="WAS631" s="8"/>
      <c r="WAT631" s="8"/>
      <c r="WAU631" s="8"/>
      <c r="WAV631" s="8"/>
      <c r="WAW631" s="8"/>
      <c r="WAX631" s="8"/>
      <c r="WAY631" s="8"/>
      <c r="WAZ631" s="8"/>
      <c r="WBA631" s="8"/>
      <c r="WBB631" s="8"/>
      <c r="WBC631" s="8"/>
      <c r="WBD631" s="8"/>
      <c r="WBE631" s="8"/>
      <c r="WBF631" s="8"/>
      <c r="WBG631" s="8"/>
      <c r="WBH631" s="8"/>
      <c r="WBI631" s="8"/>
      <c r="WBJ631" s="8"/>
      <c r="WBK631" s="8"/>
      <c r="WBL631" s="8"/>
      <c r="WBM631" s="8"/>
      <c r="WBN631" s="8"/>
      <c r="WBO631" s="8"/>
      <c r="WBP631" s="8"/>
      <c r="WBQ631" s="8"/>
      <c r="WBR631" s="8"/>
      <c r="WBS631" s="8"/>
      <c r="WBT631" s="8"/>
      <c r="WBU631" s="8"/>
      <c r="WBV631" s="8"/>
      <c r="WBW631" s="8"/>
      <c r="WBX631" s="8"/>
      <c r="WBY631" s="8"/>
      <c r="WBZ631" s="8"/>
      <c r="WCA631" s="8"/>
      <c r="WCB631" s="8"/>
      <c r="WCC631" s="8"/>
      <c r="WCD631" s="8"/>
      <c r="WCE631" s="8"/>
      <c r="WCF631" s="8"/>
      <c r="WCG631" s="8"/>
      <c r="WCH631" s="8"/>
      <c r="WCI631" s="8"/>
      <c r="WCJ631" s="8"/>
      <c r="WCK631" s="8"/>
      <c r="WCL631" s="8"/>
      <c r="WCM631" s="8"/>
      <c r="WCN631" s="8"/>
      <c r="WCO631" s="8"/>
      <c r="WCP631" s="8"/>
      <c r="WCQ631" s="8"/>
      <c r="WCR631" s="8"/>
      <c r="WCS631" s="8"/>
      <c r="WCT631" s="8"/>
      <c r="WCU631" s="8"/>
      <c r="WCV631" s="8"/>
      <c r="WCW631" s="8"/>
      <c r="WCX631" s="8"/>
      <c r="WCY631" s="8"/>
      <c r="WCZ631" s="8"/>
      <c r="WDA631" s="8"/>
      <c r="WDB631" s="8"/>
      <c r="WDC631" s="8"/>
      <c r="WDD631" s="8"/>
      <c r="WDE631" s="8"/>
      <c r="WDF631" s="8"/>
      <c r="WDG631" s="8"/>
      <c r="WDH631" s="8"/>
      <c r="WDI631" s="8"/>
      <c r="WDJ631" s="8"/>
      <c r="WDK631" s="8"/>
      <c r="WDL631" s="8"/>
      <c r="WDM631" s="8"/>
      <c r="WDN631" s="8"/>
      <c r="WDO631" s="8"/>
      <c r="WDP631" s="8"/>
      <c r="WDQ631" s="8"/>
      <c r="WDR631" s="8"/>
      <c r="WDS631" s="8"/>
      <c r="WDT631" s="8"/>
      <c r="WDU631" s="8"/>
      <c r="WDV631" s="8"/>
      <c r="WDW631" s="8"/>
      <c r="WDX631" s="8"/>
      <c r="WDY631" s="8"/>
      <c r="WDZ631" s="8"/>
      <c r="WEA631" s="8"/>
      <c r="WEB631" s="8"/>
      <c r="WEC631" s="8"/>
      <c r="WED631" s="8"/>
      <c r="WEE631" s="8"/>
      <c r="WEF631" s="8"/>
      <c r="WEG631" s="8"/>
      <c r="WEH631" s="8"/>
      <c r="WEI631" s="8"/>
      <c r="WEJ631" s="8"/>
      <c r="WEK631" s="8"/>
      <c r="WEL631" s="8"/>
      <c r="WEM631" s="8"/>
      <c r="WEN631" s="8"/>
      <c r="WEO631" s="8"/>
      <c r="WEP631" s="8"/>
      <c r="WEQ631" s="8"/>
      <c r="WER631" s="8"/>
      <c r="WES631" s="8"/>
      <c r="WET631" s="8"/>
      <c r="WEU631" s="8"/>
      <c r="WEV631" s="8"/>
      <c r="WEW631" s="8"/>
      <c r="WEX631" s="8"/>
      <c r="WEY631" s="8"/>
      <c r="WEZ631" s="8"/>
      <c r="WFA631" s="8"/>
      <c r="WFB631" s="8"/>
      <c r="WFC631" s="8"/>
      <c r="WFD631" s="8"/>
      <c r="WFE631" s="8"/>
      <c r="WFF631" s="8"/>
      <c r="WFG631" s="8"/>
      <c r="WFH631" s="8"/>
      <c r="WFI631" s="8"/>
      <c r="WFJ631" s="8"/>
      <c r="WFK631" s="8"/>
      <c r="WFL631" s="8"/>
      <c r="WFM631" s="8"/>
      <c r="WFN631" s="8"/>
      <c r="WFO631" s="8"/>
      <c r="WFP631" s="8"/>
      <c r="WFQ631" s="8"/>
      <c r="WFR631" s="8"/>
      <c r="WFS631" s="8"/>
      <c r="WFT631" s="8"/>
      <c r="WFU631" s="8"/>
      <c r="WFV631" s="8"/>
      <c r="WFW631" s="8"/>
      <c r="WFX631" s="8"/>
      <c r="WFY631" s="8"/>
      <c r="WFZ631" s="8"/>
      <c r="WGA631" s="8"/>
      <c r="WGB631" s="8"/>
      <c r="WGC631" s="8"/>
      <c r="WGD631" s="8"/>
      <c r="WGE631" s="8"/>
      <c r="WGF631" s="8"/>
      <c r="WGG631" s="8"/>
      <c r="WGH631" s="8"/>
      <c r="WGI631" s="8"/>
      <c r="WGJ631" s="8"/>
      <c r="WGK631" s="8"/>
      <c r="WGL631" s="8"/>
      <c r="WGM631" s="8"/>
      <c r="WGN631" s="8"/>
      <c r="WGO631" s="8"/>
      <c r="WGP631" s="8"/>
      <c r="WGQ631" s="8"/>
      <c r="WGR631" s="8"/>
      <c r="WGS631" s="8"/>
      <c r="WGT631" s="8"/>
      <c r="WGU631" s="8"/>
      <c r="WGV631" s="8"/>
      <c r="WGW631" s="8"/>
      <c r="WGX631" s="8"/>
      <c r="WGY631" s="8"/>
      <c r="WGZ631" s="8"/>
      <c r="WHA631" s="8"/>
      <c r="WHB631" s="8"/>
      <c r="WHC631" s="8"/>
      <c r="WHD631" s="8"/>
      <c r="WHE631" s="8"/>
      <c r="WHF631" s="8"/>
      <c r="WHG631" s="8"/>
      <c r="WHH631" s="8"/>
      <c r="WHI631" s="8"/>
      <c r="WHJ631" s="8"/>
      <c r="WHK631" s="8"/>
      <c r="WHL631" s="8"/>
      <c r="WHM631" s="8"/>
      <c r="WHN631" s="8"/>
      <c r="WHO631" s="8"/>
      <c r="WHP631" s="8"/>
      <c r="WHQ631" s="8"/>
      <c r="WHR631" s="8"/>
      <c r="WHS631" s="8"/>
      <c r="WHT631" s="8"/>
      <c r="WHU631" s="8"/>
      <c r="WHV631" s="8"/>
      <c r="WHW631" s="8"/>
      <c r="WHX631" s="8"/>
      <c r="WHY631" s="8"/>
      <c r="WHZ631" s="8"/>
      <c r="WIA631" s="8"/>
      <c r="WIB631" s="8"/>
      <c r="WIC631" s="8"/>
      <c r="WID631" s="8"/>
      <c r="WIE631" s="8"/>
      <c r="WIF631" s="8"/>
      <c r="WIG631" s="8"/>
      <c r="WIH631" s="8"/>
      <c r="WII631" s="8"/>
      <c r="WIJ631" s="8"/>
      <c r="WIK631" s="8"/>
      <c r="WIL631" s="8"/>
      <c r="WIM631" s="8"/>
      <c r="WIN631" s="8"/>
      <c r="WIO631" s="8"/>
      <c r="WIP631" s="8"/>
      <c r="WIQ631" s="8"/>
      <c r="WIR631" s="8"/>
      <c r="WIS631" s="8"/>
      <c r="WIT631" s="8"/>
      <c r="WIU631" s="8"/>
      <c r="WIV631" s="8"/>
      <c r="WIW631" s="8"/>
      <c r="WIX631" s="8"/>
      <c r="WIY631" s="8"/>
      <c r="WIZ631" s="8"/>
      <c r="WJA631" s="8"/>
      <c r="WJB631" s="8"/>
      <c r="WJC631" s="8"/>
      <c r="WJD631" s="8"/>
      <c r="WJE631" s="8"/>
      <c r="WJF631" s="8"/>
      <c r="WJG631" s="8"/>
      <c r="WJH631" s="8"/>
      <c r="WJI631" s="8"/>
      <c r="WJJ631" s="8"/>
      <c r="WJK631" s="8"/>
      <c r="WJL631" s="8"/>
      <c r="WJM631" s="8"/>
      <c r="WJN631" s="8"/>
      <c r="WJO631" s="8"/>
      <c r="WJP631" s="8"/>
      <c r="WJQ631" s="8"/>
      <c r="WJR631" s="8"/>
      <c r="WJS631" s="8"/>
      <c r="WJT631" s="8"/>
      <c r="WJU631" s="8"/>
      <c r="WJV631" s="8"/>
      <c r="WJW631" s="8"/>
      <c r="WJX631" s="8"/>
      <c r="WJY631" s="8"/>
      <c r="WJZ631" s="8"/>
      <c r="WKA631" s="8"/>
      <c r="WKB631" s="8"/>
      <c r="WKC631" s="8"/>
      <c r="WKD631" s="8"/>
      <c r="WKE631" s="8"/>
      <c r="WKF631" s="8"/>
      <c r="WKG631" s="8"/>
      <c r="WKH631" s="8"/>
      <c r="WKI631" s="8"/>
      <c r="WKJ631" s="8"/>
      <c r="WKK631" s="8"/>
      <c r="WKL631" s="8"/>
      <c r="WKM631" s="8"/>
      <c r="WKN631" s="8"/>
      <c r="WKO631" s="8"/>
      <c r="WKP631" s="8"/>
      <c r="WKQ631" s="8"/>
      <c r="WKR631" s="8"/>
      <c r="WKS631" s="8"/>
      <c r="WKT631" s="8"/>
      <c r="WKU631" s="8"/>
      <c r="WKV631" s="8"/>
      <c r="WKW631" s="8"/>
      <c r="WKX631" s="8"/>
      <c r="WKY631" s="8"/>
      <c r="WKZ631" s="8"/>
      <c r="WLA631" s="8"/>
      <c r="WLB631" s="8"/>
      <c r="WLC631" s="8"/>
      <c r="WLD631" s="8"/>
      <c r="WLE631" s="8"/>
      <c r="WLF631" s="8"/>
      <c r="WLG631" s="8"/>
      <c r="WLH631" s="8"/>
      <c r="WLI631" s="8"/>
      <c r="WLJ631" s="8"/>
      <c r="WLK631" s="8"/>
      <c r="WLL631" s="8"/>
      <c r="WLM631" s="8"/>
      <c r="WLN631" s="8"/>
      <c r="WLO631" s="8"/>
      <c r="WLP631" s="8"/>
      <c r="WLQ631" s="8"/>
      <c r="WLR631" s="8"/>
      <c r="WLS631" s="8"/>
      <c r="WLT631" s="8"/>
      <c r="WLU631" s="8"/>
      <c r="WLV631" s="8"/>
      <c r="WLW631" s="8"/>
      <c r="WLX631" s="8"/>
      <c r="WLY631" s="8"/>
      <c r="WLZ631" s="8"/>
      <c r="WMA631" s="8"/>
      <c r="WMB631" s="8"/>
      <c r="WMC631" s="8"/>
      <c r="WMD631" s="8"/>
      <c r="WME631" s="8"/>
      <c r="WMF631" s="8"/>
      <c r="WMG631" s="8"/>
      <c r="WMH631" s="8"/>
      <c r="WMI631" s="8"/>
      <c r="WMJ631" s="8"/>
      <c r="WMK631" s="8"/>
      <c r="WML631" s="8"/>
      <c r="WMM631" s="8"/>
      <c r="WMN631" s="8"/>
      <c r="WMO631" s="8"/>
      <c r="WMP631" s="8"/>
      <c r="WMQ631" s="8"/>
      <c r="WMR631" s="8"/>
      <c r="WMS631" s="8"/>
      <c r="WMT631" s="8"/>
      <c r="WMU631" s="8"/>
      <c r="WMV631" s="8"/>
      <c r="WMW631" s="8"/>
      <c r="WMX631" s="8"/>
      <c r="WMY631" s="8"/>
      <c r="WMZ631" s="8"/>
      <c r="WNA631" s="8"/>
      <c r="WNB631" s="8"/>
      <c r="WNC631" s="8"/>
      <c r="WND631" s="8"/>
      <c r="WNE631" s="8"/>
      <c r="WNF631" s="8"/>
      <c r="WNG631" s="8"/>
      <c r="WNH631" s="8"/>
      <c r="WNI631" s="8"/>
      <c r="WNJ631" s="8"/>
      <c r="WNK631" s="8"/>
      <c r="WNL631" s="8"/>
      <c r="WNM631" s="8"/>
      <c r="WNN631" s="8"/>
      <c r="WNO631" s="8"/>
      <c r="WNP631" s="8"/>
      <c r="WNQ631" s="8"/>
      <c r="WNR631" s="8"/>
      <c r="WNS631" s="8"/>
      <c r="WNT631" s="8"/>
      <c r="WNU631" s="8"/>
      <c r="WNV631" s="8"/>
      <c r="WNW631" s="8"/>
      <c r="WNX631" s="8"/>
      <c r="WNY631" s="8"/>
      <c r="WNZ631" s="8"/>
      <c r="WOA631" s="8"/>
      <c r="WOB631" s="8"/>
      <c r="WOC631" s="8"/>
      <c r="WOD631" s="8"/>
      <c r="WOE631" s="8"/>
      <c r="WOF631" s="8"/>
      <c r="WOG631" s="8"/>
      <c r="WOH631" s="8"/>
      <c r="WOI631" s="8"/>
      <c r="WOJ631" s="8"/>
      <c r="WOK631" s="8"/>
      <c r="WOL631" s="8"/>
      <c r="WOM631" s="8"/>
      <c r="WON631" s="8"/>
      <c r="WOO631" s="8"/>
      <c r="WOP631" s="8"/>
      <c r="WOQ631" s="8"/>
      <c r="WOR631" s="8"/>
      <c r="WOS631" s="8"/>
      <c r="WOT631" s="8"/>
      <c r="WOU631" s="8"/>
      <c r="WOV631" s="8"/>
      <c r="WOW631" s="8"/>
      <c r="WOX631" s="8"/>
      <c r="WOY631" s="8"/>
      <c r="WOZ631" s="8"/>
      <c r="WPA631" s="8"/>
      <c r="WPB631" s="8"/>
      <c r="WPC631" s="8"/>
      <c r="WPD631" s="8"/>
      <c r="WPE631" s="8"/>
      <c r="WPF631" s="8"/>
      <c r="WPG631" s="8"/>
      <c r="WPH631" s="8"/>
      <c r="WPI631" s="8"/>
      <c r="WPJ631" s="8"/>
      <c r="WPK631" s="8"/>
      <c r="WPL631" s="8"/>
      <c r="WPM631" s="8"/>
      <c r="WPN631" s="8"/>
      <c r="WPO631" s="8"/>
      <c r="WPP631" s="8"/>
      <c r="WPQ631" s="8"/>
      <c r="WPR631" s="8"/>
      <c r="WPS631" s="8"/>
      <c r="WPT631" s="8"/>
      <c r="WPU631" s="8"/>
      <c r="WPV631" s="8"/>
      <c r="WPW631" s="8"/>
      <c r="WPX631" s="8"/>
      <c r="WPY631" s="8"/>
      <c r="WPZ631" s="8"/>
      <c r="WQA631" s="8"/>
      <c r="WQB631" s="8"/>
      <c r="WQC631" s="8"/>
      <c r="WQD631" s="8"/>
      <c r="WQE631" s="8"/>
      <c r="WQF631" s="8"/>
      <c r="WQG631" s="8"/>
      <c r="WQH631" s="8"/>
      <c r="WQI631" s="8"/>
      <c r="WQJ631" s="8"/>
      <c r="WQK631" s="8"/>
      <c r="WQL631" s="8"/>
      <c r="WQM631" s="8"/>
      <c r="WQN631" s="8"/>
      <c r="WQO631" s="8"/>
      <c r="WQP631" s="8"/>
      <c r="WQQ631" s="8"/>
      <c r="WQR631" s="8"/>
      <c r="WQS631" s="8"/>
      <c r="WQT631" s="8"/>
      <c r="WQU631" s="8"/>
      <c r="WQV631" s="8"/>
      <c r="WQW631" s="8"/>
      <c r="WQX631" s="8"/>
      <c r="WQY631" s="8"/>
      <c r="WQZ631" s="8"/>
      <c r="WRA631" s="8"/>
      <c r="WRB631" s="8"/>
      <c r="WRC631" s="8"/>
      <c r="WRD631" s="8"/>
      <c r="WRE631" s="8"/>
      <c r="WRF631" s="8"/>
      <c r="WRG631" s="8"/>
      <c r="WRH631" s="8"/>
      <c r="WRI631" s="8"/>
      <c r="WRJ631" s="8"/>
      <c r="WRK631" s="8"/>
      <c r="WRL631" s="8"/>
      <c r="WRM631" s="8"/>
      <c r="WRN631" s="8"/>
      <c r="WRO631" s="8"/>
      <c r="WRP631" s="8"/>
      <c r="WRQ631" s="8"/>
      <c r="WRR631" s="8"/>
      <c r="WRS631" s="8"/>
      <c r="WRT631" s="8"/>
      <c r="WRU631" s="8"/>
      <c r="WRV631" s="8"/>
      <c r="WRW631" s="8"/>
      <c r="WRX631" s="8"/>
      <c r="WRY631" s="8"/>
      <c r="WRZ631" s="8"/>
      <c r="WSA631" s="8"/>
      <c r="WSB631" s="8"/>
      <c r="WSC631" s="8"/>
      <c r="WSD631" s="8"/>
      <c r="WSE631" s="8"/>
      <c r="WSF631" s="8"/>
      <c r="WSG631" s="8"/>
      <c r="WSH631" s="8"/>
      <c r="WSI631" s="8"/>
      <c r="WSJ631" s="8"/>
      <c r="WSK631" s="8"/>
      <c r="WSL631" s="8"/>
      <c r="WSM631" s="8"/>
      <c r="WSN631" s="8"/>
      <c r="WSO631" s="8"/>
      <c r="WSP631" s="8"/>
      <c r="WSQ631" s="8"/>
      <c r="WSR631" s="8"/>
      <c r="WSS631" s="8"/>
      <c r="WST631" s="8"/>
      <c r="WSU631" s="8"/>
      <c r="WSV631" s="8"/>
      <c r="WSW631" s="8"/>
      <c r="WSX631" s="8"/>
      <c r="WSY631" s="8"/>
      <c r="WSZ631" s="8"/>
      <c r="WTA631" s="8"/>
      <c r="WTB631" s="8"/>
      <c r="WTC631" s="8"/>
      <c r="WTD631" s="8"/>
      <c r="WTE631" s="8"/>
      <c r="WTF631" s="8"/>
      <c r="WTG631" s="8"/>
      <c r="WTH631" s="8"/>
      <c r="WTI631" s="8"/>
      <c r="WTJ631" s="8"/>
      <c r="WTK631" s="8"/>
      <c r="WTL631" s="8"/>
      <c r="WTM631" s="8"/>
      <c r="WTN631" s="8"/>
      <c r="WTO631" s="8"/>
      <c r="WTP631" s="8"/>
      <c r="WTQ631" s="8"/>
      <c r="WTR631" s="8"/>
      <c r="WTS631" s="8"/>
      <c r="WTT631" s="8"/>
      <c r="WTU631" s="8"/>
      <c r="WTV631" s="8"/>
      <c r="WTW631" s="8"/>
      <c r="WTX631" s="8"/>
      <c r="WTY631" s="8"/>
      <c r="WTZ631" s="8"/>
      <c r="WUA631" s="8"/>
      <c r="WUB631" s="8"/>
      <c r="WUC631" s="8"/>
      <c r="WUD631" s="8"/>
      <c r="WUE631" s="8"/>
      <c r="WUF631" s="8"/>
      <c r="WUG631" s="8"/>
      <c r="WUH631" s="8"/>
      <c r="WUI631" s="8"/>
      <c r="WUJ631" s="8"/>
      <c r="WUK631" s="8"/>
      <c r="WUL631" s="8"/>
      <c r="WUM631" s="8"/>
      <c r="WUN631" s="8"/>
      <c r="WUO631" s="8"/>
      <c r="WUP631" s="8"/>
      <c r="WUQ631" s="8"/>
      <c r="WUR631" s="8"/>
      <c r="WUS631" s="8"/>
      <c r="WUT631" s="8"/>
      <c r="WUU631" s="8"/>
      <c r="WUV631" s="8"/>
      <c r="WUW631" s="8"/>
      <c r="WUX631" s="8"/>
      <c r="WUY631" s="8"/>
      <c r="WUZ631" s="8"/>
      <c r="WVA631" s="8"/>
      <c r="WVB631" s="8"/>
      <c r="WVC631" s="8"/>
      <c r="WVD631" s="8"/>
      <c r="WVE631" s="8"/>
      <c r="WVF631" s="8"/>
      <c r="WVG631" s="8"/>
      <c r="WVH631" s="8"/>
      <c r="WVI631" s="8"/>
      <c r="WVJ631" s="8"/>
      <c r="WVK631" s="8"/>
      <c r="WVL631" s="8"/>
      <c r="WVM631" s="8"/>
      <c r="WVN631" s="8"/>
      <c r="WVO631" s="8"/>
      <c r="WVP631" s="8"/>
      <c r="WVQ631" s="8"/>
      <c r="WVR631" s="8"/>
      <c r="WVS631" s="8"/>
      <c r="WVT631" s="8"/>
      <c r="WVU631" s="8"/>
      <c r="WVV631" s="8"/>
      <c r="WVW631" s="8"/>
      <c r="WVX631" s="8"/>
      <c r="WVY631" s="8"/>
      <c r="WVZ631" s="8"/>
      <c r="WWA631" s="8"/>
      <c r="WWB631" s="8"/>
      <c r="WWC631" s="8"/>
      <c r="WWD631" s="8"/>
      <c r="WWE631" s="8"/>
      <c r="WWF631" s="8"/>
      <c r="WWG631" s="8"/>
      <c r="WWH631" s="8"/>
      <c r="WWI631" s="8"/>
      <c r="WWJ631" s="8"/>
      <c r="WWK631" s="8"/>
      <c r="WWL631" s="8"/>
      <c r="WWM631" s="8"/>
      <c r="WWN631" s="8"/>
      <c r="WWO631" s="8"/>
      <c r="WWP631" s="8"/>
      <c r="WWQ631" s="8"/>
      <c r="WWR631" s="8"/>
      <c r="WWS631" s="8"/>
      <c r="WWT631" s="8"/>
      <c r="WWU631" s="8"/>
      <c r="WWV631" s="8"/>
      <c r="WWW631" s="8"/>
      <c r="WWX631" s="8"/>
      <c r="WWY631" s="8"/>
      <c r="WWZ631" s="8"/>
      <c r="WXA631" s="8"/>
      <c r="WXB631" s="8"/>
      <c r="WXC631" s="8"/>
      <c r="WXD631" s="8"/>
      <c r="WXE631" s="8"/>
      <c r="WXF631" s="8"/>
      <c r="WXG631" s="8"/>
      <c r="WXH631" s="8"/>
      <c r="WXI631" s="8"/>
      <c r="WXJ631" s="8"/>
      <c r="WXK631" s="8"/>
      <c r="WXL631" s="8"/>
      <c r="WXM631" s="8"/>
      <c r="WXN631" s="8"/>
      <c r="WXO631" s="8"/>
      <c r="WXP631" s="8"/>
      <c r="WXQ631" s="8"/>
      <c r="WXR631" s="8"/>
      <c r="WXS631" s="8"/>
      <c r="WXT631" s="8"/>
      <c r="WXU631" s="8"/>
      <c r="WXV631" s="8"/>
      <c r="WXW631" s="8"/>
      <c r="WXX631" s="8"/>
      <c r="WXY631" s="8"/>
      <c r="WXZ631" s="8"/>
      <c r="WYA631" s="8"/>
      <c r="WYB631" s="8"/>
      <c r="WYC631" s="8"/>
      <c r="WYD631" s="8"/>
      <c r="WYE631" s="8"/>
      <c r="WYF631" s="8"/>
      <c r="WYG631" s="8"/>
      <c r="WYH631" s="8"/>
      <c r="WYI631" s="8"/>
      <c r="WYJ631" s="8"/>
      <c r="WYK631" s="8"/>
      <c r="WYL631" s="8"/>
      <c r="WYM631" s="8"/>
      <c r="WYN631" s="8"/>
      <c r="WYO631" s="8"/>
      <c r="WYP631" s="8"/>
      <c r="WYQ631" s="8"/>
      <c r="WYR631" s="8"/>
      <c r="WYS631" s="8"/>
      <c r="WYT631" s="8"/>
      <c r="WYU631" s="8"/>
      <c r="WYV631" s="8"/>
      <c r="WYW631" s="8"/>
      <c r="WYX631" s="8"/>
      <c r="WYY631" s="8"/>
      <c r="WYZ631" s="8"/>
      <c r="WZA631" s="8"/>
      <c r="WZB631" s="8"/>
      <c r="WZC631" s="8"/>
      <c r="WZD631" s="8"/>
      <c r="WZE631" s="8"/>
      <c r="WZF631" s="8"/>
      <c r="WZG631" s="8"/>
      <c r="WZH631" s="8"/>
      <c r="WZI631" s="8"/>
      <c r="WZJ631" s="8"/>
      <c r="WZK631" s="8"/>
      <c r="WZL631" s="8"/>
      <c r="WZM631" s="8"/>
      <c r="WZN631" s="8"/>
      <c r="WZO631" s="8"/>
      <c r="WZP631" s="8"/>
      <c r="WZQ631" s="8"/>
      <c r="WZR631" s="8"/>
      <c r="WZS631" s="8"/>
      <c r="WZT631" s="8"/>
      <c r="WZU631" s="8"/>
      <c r="WZV631" s="8"/>
      <c r="WZW631" s="8"/>
      <c r="WZX631" s="8"/>
      <c r="WZY631" s="8"/>
      <c r="WZZ631" s="8"/>
      <c r="XAA631" s="8"/>
      <c r="XAB631" s="8"/>
      <c r="XAC631" s="8"/>
      <c r="XAD631" s="8"/>
      <c r="XAE631" s="8"/>
      <c r="XAF631" s="8"/>
      <c r="XAG631" s="8"/>
      <c r="XAH631" s="8"/>
      <c r="XAI631" s="8"/>
      <c r="XAJ631" s="8"/>
      <c r="XAK631" s="8"/>
      <c r="XAL631" s="8"/>
      <c r="XAM631" s="8"/>
      <c r="XAN631" s="8"/>
      <c r="XAO631" s="8"/>
      <c r="XAP631" s="8"/>
      <c r="XAQ631" s="8"/>
      <c r="XAR631" s="8"/>
      <c r="XAS631" s="8"/>
      <c r="XAT631" s="8"/>
      <c r="XAU631" s="8"/>
      <c r="XAV631" s="8"/>
      <c r="XAW631" s="8"/>
      <c r="XAX631" s="8"/>
      <c r="XAY631" s="8"/>
      <c r="XAZ631" s="8"/>
      <c r="XBA631" s="8"/>
      <c r="XBB631" s="8"/>
      <c r="XBC631" s="8"/>
      <c r="XBD631" s="8"/>
      <c r="XBE631" s="8"/>
      <c r="XBF631" s="8"/>
      <c r="XBG631" s="8"/>
      <c r="XBH631" s="8"/>
      <c r="XBI631" s="8"/>
      <c r="XBJ631" s="8"/>
      <c r="XBK631" s="8"/>
      <c r="XBL631" s="8"/>
      <c r="XBM631" s="8"/>
      <c r="XBN631" s="8"/>
      <c r="XBO631" s="8"/>
      <c r="XBP631" s="8"/>
      <c r="XBQ631" s="8"/>
      <c r="XBR631" s="8"/>
      <c r="XBS631" s="8"/>
      <c r="XBT631" s="8"/>
      <c r="XBU631" s="8"/>
      <c r="XBV631" s="8"/>
      <c r="XBW631" s="8"/>
      <c r="XBX631" s="8"/>
      <c r="XBY631" s="8"/>
      <c r="XBZ631" s="8"/>
      <c r="XCA631" s="8"/>
      <c r="XCB631" s="8"/>
      <c r="XCC631" s="8"/>
      <c r="XCD631" s="8"/>
      <c r="XCE631" s="8"/>
      <c r="XCF631" s="8"/>
      <c r="XCG631" s="8"/>
      <c r="XCH631" s="8"/>
      <c r="XCI631" s="8"/>
      <c r="XCJ631" s="8"/>
      <c r="XCK631" s="8"/>
      <c r="XCL631" s="8"/>
      <c r="XCM631" s="8"/>
      <c r="XCN631" s="8"/>
      <c r="XCO631" s="8"/>
      <c r="XCP631" s="8"/>
      <c r="XCQ631" s="8"/>
      <c r="XCR631" s="8"/>
      <c r="XCS631" s="8"/>
      <c r="XCT631" s="8"/>
      <c r="XCU631" s="8"/>
      <c r="XCV631" s="8"/>
      <c r="XCW631" s="8"/>
      <c r="XCX631" s="8"/>
      <c r="XCY631" s="8"/>
      <c r="XCZ631" s="8"/>
      <c r="XDA631" s="8"/>
      <c r="XDB631" s="8"/>
      <c r="XDC631" s="8"/>
      <c r="XDD631" s="8"/>
      <c r="XDE631" s="8"/>
      <c r="XDF631" s="8"/>
      <c r="XDG631" s="8"/>
      <c r="XDH631" s="8"/>
      <c r="XDI631" s="8"/>
      <c r="XDJ631" s="8"/>
      <c r="XDK631" s="8"/>
      <c r="XDL631" s="8"/>
      <c r="XDM631" s="8"/>
      <c r="XDN631" s="8"/>
      <c r="XDO631" s="8"/>
      <c r="XDP631" s="8"/>
      <c r="XDQ631" s="8"/>
      <c r="XDR631" s="8"/>
      <c r="XDS631" s="8"/>
      <c r="XDT631" s="8"/>
      <c r="XDU631" s="8"/>
      <c r="XDV631" s="8"/>
      <c r="XDW631" s="8"/>
      <c r="XDX631" s="8"/>
      <c r="XDY631" s="8"/>
      <c r="XDZ631" s="8"/>
      <c r="XEA631" s="8"/>
      <c r="XEB631" s="8"/>
      <c r="XEC631" s="8"/>
      <c r="XED631" s="8"/>
      <c r="XEE631" s="8"/>
      <c r="XEF631" s="8"/>
      <c r="XEG631" s="8"/>
      <c r="XEH631" s="8"/>
    </row>
    <row r="632" spans="1:85 13744:16362" s="25" customFormat="1" ht="36">
      <c r="A632" s="3" t="s">
        <v>1746</v>
      </c>
      <c r="B632" s="108" t="s">
        <v>389</v>
      </c>
      <c r="C632" s="108">
        <v>7492000</v>
      </c>
      <c r="D632" s="108" t="s">
        <v>1747</v>
      </c>
      <c r="E632" s="3" t="s">
        <v>49</v>
      </c>
      <c r="F632" s="108">
        <v>876</v>
      </c>
      <c r="G632" s="108" t="s">
        <v>35</v>
      </c>
      <c r="H632" s="108" t="s">
        <v>78</v>
      </c>
      <c r="I632" s="108">
        <v>28401000000</v>
      </c>
      <c r="J632" s="108" t="s">
        <v>1218</v>
      </c>
      <c r="K632" s="2">
        <v>2050000</v>
      </c>
      <c r="L632" s="108" t="s">
        <v>1140</v>
      </c>
      <c r="M632" s="16">
        <v>41974</v>
      </c>
      <c r="N632" s="108" t="s">
        <v>398</v>
      </c>
      <c r="O632" s="108" t="s">
        <v>30</v>
      </c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8"/>
      <c r="AW632" s="8"/>
      <c r="AX632" s="8"/>
      <c r="AY632" s="8"/>
      <c r="AZ632" s="8"/>
      <c r="BA632" s="8"/>
      <c r="BB632" s="8"/>
      <c r="BC632" s="8"/>
      <c r="BD632" s="8"/>
      <c r="BE632" s="8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  <c r="BQ632" s="8"/>
      <c r="BR632" s="8"/>
      <c r="BS632" s="8"/>
      <c r="BT632" s="8"/>
      <c r="BU632" s="8"/>
      <c r="BV632" s="8"/>
      <c r="BW632" s="8"/>
      <c r="BX632" s="8"/>
      <c r="BY632" s="8"/>
      <c r="BZ632" s="8"/>
      <c r="CA632" s="8"/>
      <c r="CB632" s="8"/>
      <c r="CC632" s="8"/>
      <c r="CD632" s="8"/>
      <c r="CE632" s="8"/>
      <c r="CF632" s="8"/>
      <c r="CG632" s="8"/>
      <c r="THP632" s="8"/>
      <c r="THQ632" s="8"/>
      <c r="THR632" s="8"/>
      <c r="THS632" s="8"/>
      <c r="THT632" s="8"/>
      <c r="THU632" s="8"/>
      <c r="THV632" s="8"/>
      <c r="THW632" s="8"/>
      <c r="THX632" s="8"/>
      <c r="THY632" s="8"/>
      <c r="THZ632" s="8"/>
      <c r="TIA632" s="8"/>
      <c r="TIB632" s="8"/>
      <c r="TIC632" s="8"/>
      <c r="TID632" s="8"/>
      <c r="TIE632" s="8"/>
      <c r="TIF632" s="8"/>
      <c r="TIG632" s="8"/>
      <c r="TIH632" s="8"/>
      <c r="TII632" s="8"/>
      <c r="TIJ632" s="8"/>
      <c r="TIK632" s="8"/>
      <c r="TIL632" s="8"/>
      <c r="TIM632" s="8"/>
      <c r="TIN632" s="8"/>
      <c r="TIO632" s="8"/>
      <c r="TIP632" s="8"/>
      <c r="TIQ632" s="8"/>
      <c r="TIR632" s="8"/>
      <c r="TIS632" s="8"/>
      <c r="TIT632" s="8"/>
      <c r="TIU632" s="8"/>
      <c r="TIV632" s="8"/>
      <c r="TIW632" s="8"/>
      <c r="TIX632" s="8"/>
      <c r="TIY632" s="8"/>
      <c r="TIZ632" s="8"/>
      <c r="TJA632" s="8"/>
      <c r="TJB632" s="8"/>
      <c r="TJC632" s="8"/>
      <c r="TJD632" s="8"/>
      <c r="TJE632" s="8"/>
      <c r="TJF632" s="8"/>
      <c r="TJG632" s="8"/>
      <c r="TJH632" s="8"/>
      <c r="TJI632" s="8"/>
      <c r="TJJ632" s="8"/>
      <c r="TJK632" s="8"/>
      <c r="TJL632" s="8"/>
      <c r="TJM632" s="8"/>
      <c r="TJN632" s="8"/>
      <c r="TJO632" s="8"/>
      <c r="TJP632" s="8"/>
      <c r="TJQ632" s="8"/>
      <c r="TJR632" s="8"/>
      <c r="TJS632" s="8"/>
      <c r="TJT632" s="8"/>
      <c r="TJU632" s="8"/>
      <c r="TJV632" s="8"/>
      <c r="TJW632" s="8"/>
      <c r="TJX632" s="8"/>
      <c r="TJY632" s="8"/>
      <c r="TJZ632" s="8"/>
      <c r="TKA632" s="8"/>
      <c r="TKB632" s="8"/>
      <c r="TKC632" s="8"/>
      <c r="TKD632" s="8"/>
      <c r="TKE632" s="8"/>
      <c r="TKF632" s="8"/>
      <c r="TKG632" s="8"/>
      <c r="TKH632" s="8"/>
      <c r="TKI632" s="8"/>
      <c r="TKJ632" s="8"/>
      <c r="TKK632" s="8"/>
      <c r="TKL632" s="8"/>
      <c r="TKM632" s="8"/>
      <c r="TKN632" s="8"/>
      <c r="TKO632" s="8"/>
      <c r="TKP632" s="8"/>
      <c r="TKQ632" s="8"/>
      <c r="TKR632" s="8"/>
      <c r="TKS632" s="8"/>
      <c r="TKT632" s="8"/>
      <c r="TKU632" s="8"/>
      <c r="TKV632" s="8"/>
      <c r="TKW632" s="8"/>
      <c r="TKX632" s="8"/>
      <c r="TKY632" s="8"/>
      <c r="TKZ632" s="8"/>
      <c r="TLA632" s="8"/>
      <c r="TLB632" s="8"/>
      <c r="TLC632" s="8"/>
      <c r="TLD632" s="8"/>
      <c r="TLE632" s="8"/>
      <c r="TLF632" s="8"/>
      <c r="TLG632" s="8"/>
      <c r="TLH632" s="8"/>
      <c r="TLI632" s="8"/>
      <c r="TLJ632" s="8"/>
      <c r="TLK632" s="8"/>
      <c r="TLL632" s="8"/>
      <c r="TLM632" s="8"/>
      <c r="TLN632" s="8"/>
      <c r="TLO632" s="8"/>
      <c r="TLP632" s="8"/>
      <c r="TLQ632" s="8"/>
      <c r="TLR632" s="8"/>
      <c r="TLS632" s="8"/>
      <c r="TLT632" s="8"/>
      <c r="TLU632" s="8"/>
      <c r="TLV632" s="8"/>
      <c r="TLW632" s="8"/>
      <c r="TLX632" s="8"/>
      <c r="TLY632" s="8"/>
      <c r="TLZ632" s="8"/>
      <c r="TMA632" s="8"/>
      <c r="TMB632" s="8"/>
      <c r="TMC632" s="8"/>
      <c r="TMD632" s="8"/>
      <c r="TME632" s="8"/>
      <c r="TMF632" s="8"/>
      <c r="TMG632" s="8"/>
      <c r="TMH632" s="8"/>
      <c r="TMI632" s="8"/>
      <c r="TMJ632" s="8"/>
      <c r="TMK632" s="8"/>
      <c r="TML632" s="8"/>
      <c r="TMM632" s="8"/>
      <c r="TMN632" s="8"/>
      <c r="TMO632" s="8"/>
      <c r="TMP632" s="8"/>
      <c r="TMQ632" s="8"/>
      <c r="TMR632" s="8"/>
      <c r="TMS632" s="8"/>
      <c r="TMT632" s="8"/>
      <c r="TMU632" s="8"/>
      <c r="TMV632" s="8"/>
      <c r="TMW632" s="8"/>
      <c r="TMX632" s="8"/>
      <c r="TMY632" s="8"/>
      <c r="TMZ632" s="8"/>
      <c r="TNA632" s="8"/>
      <c r="TNB632" s="8"/>
      <c r="TNC632" s="8"/>
      <c r="TND632" s="8"/>
      <c r="TNE632" s="8"/>
      <c r="TNF632" s="8"/>
      <c r="TNG632" s="8"/>
      <c r="TNH632" s="8"/>
      <c r="TNI632" s="8"/>
      <c r="TNJ632" s="8"/>
      <c r="TNK632" s="8"/>
      <c r="TNL632" s="8"/>
      <c r="TNM632" s="8"/>
      <c r="TNN632" s="8"/>
      <c r="TNO632" s="8"/>
      <c r="TNP632" s="8"/>
      <c r="TNQ632" s="8"/>
      <c r="TNR632" s="8"/>
      <c r="TNS632" s="8"/>
      <c r="TNT632" s="8"/>
      <c r="TNU632" s="8"/>
      <c r="TNV632" s="8"/>
      <c r="TNW632" s="8"/>
      <c r="TNX632" s="8"/>
      <c r="TNY632" s="8"/>
      <c r="TNZ632" s="8"/>
      <c r="TOA632" s="8"/>
      <c r="TOB632" s="8"/>
      <c r="TOC632" s="8"/>
      <c r="TOD632" s="8"/>
      <c r="TOE632" s="8"/>
      <c r="TOF632" s="8"/>
      <c r="TOG632" s="8"/>
      <c r="TOH632" s="8"/>
      <c r="TOI632" s="8"/>
      <c r="TOJ632" s="8"/>
      <c r="TOK632" s="8"/>
      <c r="TOL632" s="8"/>
      <c r="TOM632" s="8"/>
      <c r="TON632" s="8"/>
      <c r="TOO632" s="8"/>
      <c r="TOP632" s="8"/>
      <c r="TOQ632" s="8"/>
      <c r="TOR632" s="8"/>
      <c r="TOS632" s="8"/>
      <c r="TOT632" s="8"/>
      <c r="TOU632" s="8"/>
      <c r="TOV632" s="8"/>
      <c r="TOW632" s="8"/>
      <c r="TOX632" s="8"/>
      <c r="TOY632" s="8"/>
      <c r="TOZ632" s="8"/>
      <c r="TPA632" s="8"/>
      <c r="TPB632" s="8"/>
      <c r="TPC632" s="8"/>
      <c r="TPD632" s="8"/>
      <c r="TPE632" s="8"/>
      <c r="TPF632" s="8"/>
      <c r="TPG632" s="8"/>
      <c r="TPH632" s="8"/>
      <c r="TPI632" s="8"/>
      <c r="TPJ632" s="8"/>
      <c r="TPK632" s="8"/>
      <c r="TPL632" s="8"/>
      <c r="TPM632" s="8"/>
      <c r="TPN632" s="8"/>
      <c r="TPO632" s="8"/>
      <c r="TPP632" s="8"/>
      <c r="TPQ632" s="8"/>
      <c r="TPR632" s="8"/>
      <c r="TPS632" s="8"/>
      <c r="TPT632" s="8"/>
      <c r="TPU632" s="8"/>
      <c r="TPV632" s="8"/>
      <c r="TPW632" s="8"/>
      <c r="TPX632" s="8"/>
      <c r="TPY632" s="8"/>
      <c r="TPZ632" s="8"/>
      <c r="TQA632" s="8"/>
      <c r="TQB632" s="8"/>
      <c r="TQC632" s="8"/>
      <c r="TQD632" s="8"/>
      <c r="TQE632" s="8"/>
      <c r="TQF632" s="8"/>
      <c r="TQG632" s="8"/>
      <c r="TQH632" s="8"/>
      <c r="TQI632" s="8"/>
      <c r="TQJ632" s="8"/>
      <c r="TQK632" s="8"/>
      <c r="TQL632" s="8"/>
      <c r="TQM632" s="8"/>
      <c r="TQN632" s="8"/>
      <c r="TQO632" s="8"/>
      <c r="TQP632" s="8"/>
      <c r="TQQ632" s="8"/>
      <c r="TQR632" s="8"/>
      <c r="TQS632" s="8"/>
      <c r="TQT632" s="8"/>
      <c r="TQU632" s="8"/>
      <c r="TQV632" s="8"/>
      <c r="TQW632" s="8"/>
      <c r="TQX632" s="8"/>
      <c r="TQY632" s="8"/>
      <c r="TQZ632" s="8"/>
      <c r="TRA632" s="8"/>
      <c r="TRB632" s="8"/>
      <c r="TRC632" s="8"/>
      <c r="TRD632" s="8"/>
      <c r="TRE632" s="8"/>
      <c r="TRF632" s="8"/>
      <c r="TRG632" s="8"/>
      <c r="TRH632" s="8"/>
      <c r="TRI632" s="8"/>
      <c r="TRJ632" s="8"/>
      <c r="TRK632" s="8"/>
      <c r="TRL632" s="8"/>
      <c r="TRM632" s="8"/>
      <c r="TRN632" s="8"/>
      <c r="TRO632" s="8"/>
      <c r="TRP632" s="8"/>
      <c r="TRQ632" s="8"/>
      <c r="TRR632" s="8"/>
      <c r="TRS632" s="8"/>
      <c r="TRT632" s="8"/>
      <c r="TRU632" s="8"/>
      <c r="TRV632" s="8"/>
      <c r="TRW632" s="8"/>
      <c r="TRX632" s="8"/>
      <c r="TRY632" s="8"/>
      <c r="TRZ632" s="8"/>
      <c r="TSA632" s="8"/>
      <c r="TSB632" s="8"/>
      <c r="TSC632" s="8"/>
      <c r="TSD632" s="8"/>
      <c r="TSE632" s="8"/>
      <c r="TSF632" s="8"/>
      <c r="TSG632" s="8"/>
      <c r="TSH632" s="8"/>
      <c r="TSI632" s="8"/>
      <c r="TSJ632" s="8"/>
      <c r="TSK632" s="8"/>
      <c r="TSL632" s="8"/>
      <c r="TSM632" s="8"/>
      <c r="TSN632" s="8"/>
      <c r="TSO632" s="8"/>
      <c r="TSP632" s="8"/>
      <c r="TSQ632" s="8"/>
      <c r="TSR632" s="8"/>
      <c r="TSS632" s="8"/>
      <c r="TST632" s="8"/>
      <c r="TSU632" s="8"/>
      <c r="TSV632" s="8"/>
      <c r="TSW632" s="8"/>
      <c r="TSX632" s="8"/>
      <c r="TSY632" s="8"/>
      <c r="TSZ632" s="8"/>
      <c r="TTA632" s="8"/>
      <c r="TTB632" s="8"/>
      <c r="TTC632" s="8"/>
      <c r="TTD632" s="8"/>
      <c r="TTE632" s="8"/>
      <c r="TTF632" s="8"/>
      <c r="TTG632" s="8"/>
      <c r="TTH632" s="8"/>
      <c r="TTI632" s="8"/>
      <c r="TTJ632" s="8"/>
      <c r="TTK632" s="8"/>
      <c r="TTL632" s="8"/>
      <c r="TTM632" s="8"/>
      <c r="TTN632" s="8"/>
      <c r="TTO632" s="8"/>
      <c r="TTP632" s="8"/>
      <c r="TTQ632" s="8"/>
      <c r="TTR632" s="8"/>
      <c r="TTS632" s="8"/>
      <c r="TTT632" s="8"/>
      <c r="TTU632" s="8"/>
      <c r="TTV632" s="8"/>
      <c r="TTW632" s="8"/>
      <c r="TTX632" s="8"/>
      <c r="TTY632" s="8"/>
      <c r="TTZ632" s="8"/>
      <c r="TUA632" s="8"/>
      <c r="TUB632" s="8"/>
      <c r="TUC632" s="8"/>
      <c r="TUD632" s="8"/>
      <c r="TUE632" s="8"/>
      <c r="TUF632" s="8"/>
      <c r="TUG632" s="8"/>
      <c r="TUH632" s="8"/>
      <c r="TUI632" s="8"/>
      <c r="TUJ632" s="8"/>
      <c r="TUK632" s="8"/>
      <c r="TUL632" s="8"/>
      <c r="TUM632" s="8"/>
      <c r="TUN632" s="8"/>
      <c r="TUO632" s="8"/>
      <c r="TUP632" s="8"/>
      <c r="TUQ632" s="8"/>
      <c r="TUR632" s="8"/>
      <c r="TUS632" s="8"/>
      <c r="TUT632" s="8"/>
      <c r="TUU632" s="8"/>
      <c r="TUV632" s="8"/>
      <c r="TUW632" s="8"/>
      <c r="TUX632" s="8"/>
      <c r="TUY632" s="8"/>
      <c r="TUZ632" s="8"/>
      <c r="TVA632" s="8"/>
      <c r="TVB632" s="8"/>
      <c r="TVC632" s="8"/>
      <c r="TVD632" s="8"/>
      <c r="TVE632" s="8"/>
      <c r="TVF632" s="8"/>
      <c r="TVG632" s="8"/>
      <c r="TVH632" s="8"/>
      <c r="TVI632" s="8"/>
      <c r="TVJ632" s="8"/>
      <c r="TVK632" s="8"/>
      <c r="TVL632" s="8"/>
      <c r="TVM632" s="8"/>
      <c r="TVN632" s="8"/>
      <c r="TVO632" s="8"/>
      <c r="TVP632" s="8"/>
      <c r="TVQ632" s="8"/>
      <c r="TVR632" s="8"/>
      <c r="TVS632" s="8"/>
      <c r="TVT632" s="8"/>
      <c r="TVU632" s="8"/>
      <c r="TVV632" s="8"/>
      <c r="TVW632" s="8"/>
      <c r="TVX632" s="8"/>
      <c r="TVY632" s="8"/>
      <c r="TVZ632" s="8"/>
      <c r="TWA632" s="8"/>
      <c r="TWB632" s="8"/>
      <c r="TWC632" s="8"/>
      <c r="TWD632" s="8"/>
      <c r="TWE632" s="8"/>
      <c r="TWF632" s="8"/>
      <c r="TWG632" s="8"/>
      <c r="TWH632" s="8"/>
      <c r="TWI632" s="8"/>
      <c r="TWJ632" s="8"/>
      <c r="TWK632" s="8"/>
      <c r="TWL632" s="8"/>
      <c r="TWM632" s="8"/>
      <c r="TWN632" s="8"/>
      <c r="TWO632" s="8"/>
      <c r="TWP632" s="8"/>
      <c r="TWQ632" s="8"/>
      <c r="TWR632" s="8"/>
      <c r="TWS632" s="8"/>
      <c r="TWT632" s="8"/>
      <c r="TWU632" s="8"/>
      <c r="TWV632" s="8"/>
      <c r="TWW632" s="8"/>
      <c r="TWX632" s="8"/>
      <c r="TWY632" s="8"/>
      <c r="TWZ632" s="8"/>
      <c r="TXA632" s="8"/>
      <c r="TXB632" s="8"/>
      <c r="TXC632" s="8"/>
      <c r="TXD632" s="8"/>
      <c r="TXE632" s="8"/>
      <c r="TXF632" s="8"/>
      <c r="TXG632" s="8"/>
      <c r="TXH632" s="8"/>
      <c r="TXI632" s="8"/>
      <c r="TXJ632" s="8"/>
      <c r="TXK632" s="8"/>
      <c r="TXL632" s="8"/>
      <c r="TXM632" s="8"/>
      <c r="TXN632" s="8"/>
      <c r="TXO632" s="8"/>
      <c r="TXP632" s="8"/>
      <c r="TXQ632" s="8"/>
      <c r="TXR632" s="8"/>
      <c r="TXS632" s="8"/>
      <c r="TXT632" s="8"/>
      <c r="TXU632" s="8"/>
      <c r="TXV632" s="8"/>
      <c r="TXW632" s="8"/>
      <c r="TXX632" s="8"/>
      <c r="TXY632" s="8"/>
      <c r="TXZ632" s="8"/>
      <c r="TYA632" s="8"/>
      <c r="TYB632" s="8"/>
      <c r="TYC632" s="8"/>
      <c r="TYD632" s="8"/>
      <c r="TYE632" s="8"/>
      <c r="TYF632" s="8"/>
      <c r="TYG632" s="8"/>
      <c r="TYH632" s="8"/>
      <c r="TYI632" s="8"/>
      <c r="TYJ632" s="8"/>
      <c r="TYK632" s="8"/>
      <c r="TYL632" s="8"/>
      <c r="TYM632" s="8"/>
      <c r="TYN632" s="8"/>
      <c r="TYO632" s="8"/>
      <c r="TYP632" s="8"/>
      <c r="TYQ632" s="8"/>
      <c r="TYR632" s="8"/>
      <c r="TYS632" s="8"/>
      <c r="TYT632" s="8"/>
      <c r="TYU632" s="8"/>
      <c r="TYV632" s="8"/>
      <c r="TYW632" s="8"/>
      <c r="TYX632" s="8"/>
      <c r="TYY632" s="8"/>
      <c r="TYZ632" s="8"/>
      <c r="TZA632" s="8"/>
      <c r="TZB632" s="8"/>
      <c r="TZC632" s="8"/>
      <c r="TZD632" s="8"/>
      <c r="TZE632" s="8"/>
      <c r="TZF632" s="8"/>
      <c r="TZG632" s="8"/>
      <c r="TZH632" s="8"/>
      <c r="TZI632" s="8"/>
      <c r="TZJ632" s="8"/>
      <c r="TZK632" s="8"/>
      <c r="TZL632" s="8"/>
      <c r="TZM632" s="8"/>
      <c r="TZN632" s="8"/>
      <c r="TZO632" s="8"/>
      <c r="TZP632" s="8"/>
      <c r="TZQ632" s="8"/>
      <c r="TZR632" s="8"/>
      <c r="TZS632" s="8"/>
      <c r="TZT632" s="8"/>
      <c r="TZU632" s="8"/>
      <c r="TZV632" s="8"/>
      <c r="TZW632" s="8"/>
      <c r="TZX632" s="8"/>
      <c r="TZY632" s="8"/>
      <c r="TZZ632" s="8"/>
      <c r="UAA632" s="8"/>
      <c r="UAB632" s="8"/>
      <c r="UAC632" s="8"/>
      <c r="UAD632" s="8"/>
      <c r="UAE632" s="8"/>
      <c r="UAF632" s="8"/>
      <c r="UAG632" s="8"/>
      <c r="UAH632" s="8"/>
      <c r="UAI632" s="8"/>
      <c r="UAJ632" s="8"/>
      <c r="UAK632" s="8"/>
      <c r="UAL632" s="8"/>
      <c r="UAM632" s="8"/>
      <c r="UAN632" s="8"/>
      <c r="UAO632" s="8"/>
      <c r="UAP632" s="8"/>
      <c r="UAQ632" s="8"/>
      <c r="UAR632" s="8"/>
      <c r="UAS632" s="8"/>
      <c r="UAT632" s="8"/>
      <c r="UAU632" s="8"/>
      <c r="UAV632" s="8"/>
      <c r="UAW632" s="8"/>
      <c r="UAX632" s="8"/>
      <c r="UAY632" s="8"/>
      <c r="UAZ632" s="8"/>
      <c r="UBA632" s="8"/>
      <c r="UBB632" s="8"/>
      <c r="UBC632" s="8"/>
      <c r="UBD632" s="8"/>
      <c r="UBE632" s="8"/>
      <c r="UBF632" s="8"/>
      <c r="UBG632" s="8"/>
      <c r="UBH632" s="8"/>
      <c r="UBI632" s="8"/>
      <c r="UBJ632" s="8"/>
      <c r="UBK632" s="8"/>
      <c r="UBL632" s="8"/>
      <c r="UBM632" s="8"/>
      <c r="UBN632" s="8"/>
      <c r="UBO632" s="8"/>
      <c r="UBP632" s="8"/>
      <c r="UBQ632" s="8"/>
      <c r="UBR632" s="8"/>
      <c r="UBS632" s="8"/>
      <c r="UBT632" s="8"/>
      <c r="UBU632" s="8"/>
      <c r="UBV632" s="8"/>
      <c r="UBW632" s="8"/>
      <c r="UBX632" s="8"/>
      <c r="UBY632" s="8"/>
      <c r="UBZ632" s="8"/>
      <c r="UCA632" s="8"/>
      <c r="UCB632" s="8"/>
      <c r="UCC632" s="8"/>
      <c r="UCD632" s="8"/>
      <c r="UCE632" s="8"/>
      <c r="UCF632" s="8"/>
      <c r="UCG632" s="8"/>
      <c r="UCH632" s="8"/>
      <c r="UCI632" s="8"/>
      <c r="UCJ632" s="8"/>
      <c r="UCK632" s="8"/>
      <c r="UCL632" s="8"/>
      <c r="UCM632" s="8"/>
      <c r="UCN632" s="8"/>
      <c r="UCO632" s="8"/>
      <c r="UCP632" s="8"/>
      <c r="UCQ632" s="8"/>
      <c r="UCR632" s="8"/>
      <c r="UCS632" s="8"/>
      <c r="UCT632" s="8"/>
      <c r="UCU632" s="8"/>
      <c r="UCV632" s="8"/>
      <c r="UCW632" s="8"/>
      <c r="UCX632" s="8"/>
      <c r="UCY632" s="8"/>
      <c r="UCZ632" s="8"/>
      <c r="UDA632" s="8"/>
      <c r="UDB632" s="8"/>
      <c r="UDC632" s="8"/>
      <c r="UDD632" s="8"/>
      <c r="UDE632" s="8"/>
      <c r="UDF632" s="8"/>
      <c r="UDG632" s="8"/>
      <c r="UDH632" s="8"/>
      <c r="UDI632" s="8"/>
      <c r="UDJ632" s="8"/>
      <c r="UDK632" s="8"/>
      <c r="UDL632" s="8"/>
      <c r="UDM632" s="8"/>
      <c r="UDN632" s="8"/>
      <c r="UDO632" s="8"/>
      <c r="UDP632" s="8"/>
      <c r="UDQ632" s="8"/>
      <c r="UDR632" s="8"/>
      <c r="UDS632" s="8"/>
      <c r="UDT632" s="8"/>
      <c r="UDU632" s="8"/>
      <c r="UDV632" s="8"/>
      <c r="UDW632" s="8"/>
      <c r="UDX632" s="8"/>
      <c r="UDY632" s="8"/>
      <c r="UDZ632" s="8"/>
      <c r="UEA632" s="8"/>
      <c r="UEB632" s="8"/>
      <c r="UEC632" s="8"/>
      <c r="UED632" s="8"/>
      <c r="UEE632" s="8"/>
      <c r="UEF632" s="8"/>
      <c r="UEG632" s="8"/>
      <c r="UEH632" s="8"/>
      <c r="UEI632" s="8"/>
      <c r="UEJ632" s="8"/>
      <c r="UEK632" s="8"/>
      <c r="UEL632" s="8"/>
      <c r="UEM632" s="8"/>
      <c r="UEN632" s="8"/>
      <c r="UEO632" s="8"/>
      <c r="UEP632" s="8"/>
      <c r="UEQ632" s="8"/>
      <c r="UER632" s="8"/>
      <c r="UES632" s="8"/>
      <c r="UET632" s="8"/>
      <c r="UEU632" s="8"/>
      <c r="UEV632" s="8"/>
      <c r="UEW632" s="8"/>
      <c r="UEX632" s="8"/>
      <c r="UEY632" s="8"/>
      <c r="UEZ632" s="8"/>
      <c r="UFA632" s="8"/>
      <c r="UFB632" s="8"/>
      <c r="UFC632" s="8"/>
      <c r="UFD632" s="8"/>
      <c r="UFE632" s="8"/>
      <c r="UFF632" s="8"/>
      <c r="UFG632" s="8"/>
      <c r="UFH632" s="8"/>
      <c r="UFI632" s="8"/>
      <c r="UFJ632" s="8"/>
      <c r="UFK632" s="8"/>
      <c r="UFL632" s="8"/>
      <c r="UFM632" s="8"/>
      <c r="UFN632" s="8"/>
      <c r="UFO632" s="8"/>
      <c r="UFP632" s="8"/>
      <c r="UFQ632" s="8"/>
      <c r="UFR632" s="8"/>
      <c r="UFS632" s="8"/>
      <c r="UFT632" s="8"/>
      <c r="UFU632" s="8"/>
      <c r="UFV632" s="8"/>
      <c r="UFW632" s="8"/>
      <c r="UFX632" s="8"/>
      <c r="UFY632" s="8"/>
      <c r="UFZ632" s="8"/>
      <c r="UGA632" s="8"/>
      <c r="UGB632" s="8"/>
      <c r="UGC632" s="8"/>
      <c r="UGD632" s="8"/>
      <c r="UGE632" s="8"/>
      <c r="UGF632" s="8"/>
      <c r="UGG632" s="8"/>
      <c r="UGH632" s="8"/>
      <c r="UGI632" s="8"/>
      <c r="UGJ632" s="8"/>
      <c r="UGK632" s="8"/>
      <c r="UGL632" s="8"/>
      <c r="UGM632" s="8"/>
      <c r="UGN632" s="8"/>
      <c r="UGO632" s="8"/>
      <c r="UGP632" s="8"/>
      <c r="UGQ632" s="8"/>
      <c r="UGR632" s="8"/>
      <c r="UGS632" s="8"/>
      <c r="UGT632" s="8"/>
      <c r="UGU632" s="8"/>
      <c r="UGV632" s="8"/>
      <c r="UGW632" s="8"/>
      <c r="UGX632" s="8"/>
      <c r="UGY632" s="8"/>
      <c r="UGZ632" s="8"/>
      <c r="UHA632" s="8"/>
      <c r="UHB632" s="8"/>
      <c r="UHC632" s="8"/>
      <c r="UHD632" s="8"/>
      <c r="UHE632" s="8"/>
      <c r="UHF632" s="8"/>
      <c r="UHG632" s="8"/>
      <c r="UHH632" s="8"/>
      <c r="UHI632" s="8"/>
      <c r="UHJ632" s="8"/>
      <c r="UHK632" s="8"/>
      <c r="UHL632" s="8"/>
      <c r="UHM632" s="8"/>
      <c r="UHN632" s="8"/>
      <c r="UHO632" s="8"/>
      <c r="UHP632" s="8"/>
      <c r="UHQ632" s="8"/>
      <c r="UHR632" s="8"/>
      <c r="UHS632" s="8"/>
      <c r="UHT632" s="8"/>
      <c r="UHU632" s="8"/>
      <c r="UHV632" s="8"/>
      <c r="UHW632" s="8"/>
      <c r="UHX632" s="8"/>
      <c r="UHY632" s="8"/>
      <c r="UHZ632" s="8"/>
      <c r="UIA632" s="8"/>
      <c r="UIB632" s="8"/>
      <c r="UIC632" s="8"/>
      <c r="UID632" s="8"/>
      <c r="UIE632" s="8"/>
      <c r="UIF632" s="8"/>
      <c r="UIG632" s="8"/>
      <c r="UIH632" s="8"/>
      <c r="UII632" s="8"/>
      <c r="UIJ632" s="8"/>
      <c r="UIK632" s="8"/>
      <c r="UIL632" s="8"/>
      <c r="UIM632" s="8"/>
      <c r="UIN632" s="8"/>
      <c r="UIO632" s="8"/>
      <c r="UIP632" s="8"/>
      <c r="UIQ632" s="8"/>
      <c r="UIR632" s="8"/>
      <c r="UIS632" s="8"/>
      <c r="UIT632" s="8"/>
      <c r="UIU632" s="8"/>
      <c r="UIV632" s="8"/>
      <c r="UIW632" s="8"/>
      <c r="UIX632" s="8"/>
      <c r="UIY632" s="8"/>
      <c r="UIZ632" s="8"/>
      <c r="UJA632" s="8"/>
      <c r="UJB632" s="8"/>
      <c r="UJC632" s="8"/>
      <c r="UJD632" s="8"/>
      <c r="UJE632" s="8"/>
      <c r="UJF632" s="8"/>
      <c r="UJG632" s="8"/>
      <c r="UJH632" s="8"/>
      <c r="UJI632" s="8"/>
      <c r="UJJ632" s="8"/>
      <c r="UJK632" s="8"/>
      <c r="UJL632" s="8"/>
      <c r="UJM632" s="8"/>
      <c r="UJN632" s="8"/>
      <c r="UJO632" s="8"/>
      <c r="UJP632" s="8"/>
      <c r="UJQ632" s="8"/>
      <c r="UJR632" s="8"/>
      <c r="UJS632" s="8"/>
      <c r="UJT632" s="8"/>
      <c r="UJU632" s="8"/>
      <c r="UJV632" s="8"/>
      <c r="UJW632" s="8"/>
      <c r="UJX632" s="8"/>
      <c r="UJY632" s="8"/>
      <c r="UJZ632" s="8"/>
      <c r="UKA632" s="8"/>
      <c r="UKB632" s="8"/>
      <c r="UKC632" s="8"/>
      <c r="UKD632" s="8"/>
      <c r="UKE632" s="8"/>
      <c r="UKF632" s="8"/>
      <c r="UKG632" s="8"/>
      <c r="UKH632" s="8"/>
      <c r="UKI632" s="8"/>
      <c r="UKJ632" s="8"/>
      <c r="UKK632" s="8"/>
      <c r="UKL632" s="8"/>
      <c r="UKM632" s="8"/>
      <c r="UKN632" s="8"/>
      <c r="UKO632" s="8"/>
      <c r="UKP632" s="8"/>
      <c r="UKQ632" s="8"/>
      <c r="UKR632" s="8"/>
      <c r="UKS632" s="8"/>
      <c r="UKT632" s="8"/>
      <c r="UKU632" s="8"/>
      <c r="UKV632" s="8"/>
      <c r="UKW632" s="8"/>
      <c r="UKX632" s="8"/>
      <c r="UKY632" s="8"/>
      <c r="UKZ632" s="8"/>
      <c r="ULA632" s="8"/>
      <c r="ULB632" s="8"/>
      <c r="ULC632" s="8"/>
      <c r="ULD632" s="8"/>
      <c r="ULE632" s="8"/>
      <c r="ULF632" s="8"/>
      <c r="ULG632" s="8"/>
      <c r="ULH632" s="8"/>
      <c r="ULI632" s="8"/>
      <c r="ULJ632" s="8"/>
      <c r="ULK632" s="8"/>
      <c r="ULL632" s="8"/>
      <c r="ULM632" s="8"/>
      <c r="ULN632" s="8"/>
      <c r="ULO632" s="8"/>
      <c r="ULP632" s="8"/>
      <c r="ULQ632" s="8"/>
      <c r="ULR632" s="8"/>
      <c r="ULS632" s="8"/>
      <c r="ULT632" s="8"/>
      <c r="ULU632" s="8"/>
      <c r="ULV632" s="8"/>
      <c r="ULW632" s="8"/>
      <c r="ULX632" s="8"/>
      <c r="ULY632" s="8"/>
      <c r="ULZ632" s="8"/>
      <c r="UMA632" s="8"/>
      <c r="UMB632" s="8"/>
      <c r="UMC632" s="8"/>
      <c r="UMD632" s="8"/>
      <c r="UME632" s="8"/>
      <c r="UMF632" s="8"/>
      <c r="UMG632" s="8"/>
      <c r="UMH632" s="8"/>
      <c r="UMI632" s="8"/>
      <c r="UMJ632" s="8"/>
      <c r="UMK632" s="8"/>
      <c r="UML632" s="8"/>
      <c r="UMM632" s="8"/>
      <c r="UMN632" s="8"/>
      <c r="UMO632" s="8"/>
      <c r="UMP632" s="8"/>
      <c r="UMQ632" s="8"/>
      <c r="UMR632" s="8"/>
      <c r="UMS632" s="8"/>
      <c r="UMT632" s="8"/>
      <c r="UMU632" s="8"/>
      <c r="UMV632" s="8"/>
      <c r="UMW632" s="8"/>
      <c r="UMX632" s="8"/>
      <c r="UMY632" s="8"/>
      <c r="UMZ632" s="8"/>
      <c r="UNA632" s="8"/>
      <c r="UNB632" s="8"/>
      <c r="UNC632" s="8"/>
      <c r="UND632" s="8"/>
      <c r="UNE632" s="8"/>
      <c r="UNF632" s="8"/>
      <c r="UNG632" s="8"/>
      <c r="UNH632" s="8"/>
      <c r="UNI632" s="8"/>
      <c r="UNJ632" s="8"/>
      <c r="UNK632" s="8"/>
      <c r="UNL632" s="8"/>
      <c r="UNM632" s="8"/>
      <c r="UNN632" s="8"/>
      <c r="UNO632" s="8"/>
      <c r="UNP632" s="8"/>
      <c r="UNQ632" s="8"/>
      <c r="UNR632" s="8"/>
      <c r="UNS632" s="8"/>
      <c r="UNT632" s="8"/>
      <c r="UNU632" s="8"/>
      <c r="UNV632" s="8"/>
      <c r="UNW632" s="8"/>
      <c r="UNX632" s="8"/>
      <c r="UNY632" s="8"/>
      <c r="UNZ632" s="8"/>
      <c r="UOA632" s="8"/>
      <c r="UOB632" s="8"/>
      <c r="UOC632" s="8"/>
      <c r="UOD632" s="8"/>
      <c r="UOE632" s="8"/>
      <c r="UOF632" s="8"/>
      <c r="UOG632" s="8"/>
      <c r="UOH632" s="8"/>
      <c r="UOI632" s="8"/>
      <c r="UOJ632" s="8"/>
      <c r="UOK632" s="8"/>
      <c r="UOL632" s="8"/>
      <c r="UOM632" s="8"/>
      <c r="UON632" s="8"/>
      <c r="UOO632" s="8"/>
      <c r="UOP632" s="8"/>
      <c r="UOQ632" s="8"/>
      <c r="UOR632" s="8"/>
      <c r="UOS632" s="8"/>
      <c r="UOT632" s="8"/>
      <c r="UOU632" s="8"/>
      <c r="UOV632" s="8"/>
      <c r="UOW632" s="8"/>
      <c r="UOX632" s="8"/>
      <c r="UOY632" s="8"/>
      <c r="UOZ632" s="8"/>
      <c r="UPA632" s="8"/>
      <c r="UPB632" s="8"/>
      <c r="UPC632" s="8"/>
      <c r="UPD632" s="8"/>
      <c r="UPE632" s="8"/>
      <c r="UPF632" s="8"/>
      <c r="UPG632" s="8"/>
      <c r="UPH632" s="8"/>
      <c r="UPI632" s="8"/>
      <c r="UPJ632" s="8"/>
      <c r="UPK632" s="8"/>
      <c r="UPL632" s="8"/>
      <c r="UPM632" s="8"/>
      <c r="UPN632" s="8"/>
      <c r="UPO632" s="8"/>
      <c r="UPP632" s="8"/>
      <c r="UPQ632" s="8"/>
      <c r="UPR632" s="8"/>
      <c r="UPS632" s="8"/>
      <c r="UPT632" s="8"/>
      <c r="UPU632" s="8"/>
      <c r="UPV632" s="8"/>
      <c r="UPW632" s="8"/>
      <c r="UPX632" s="8"/>
      <c r="UPY632" s="8"/>
      <c r="UPZ632" s="8"/>
      <c r="UQA632" s="8"/>
      <c r="UQB632" s="8"/>
      <c r="UQC632" s="8"/>
      <c r="UQD632" s="8"/>
      <c r="UQE632" s="8"/>
      <c r="UQF632" s="8"/>
      <c r="UQG632" s="8"/>
      <c r="UQH632" s="8"/>
      <c r="UQI632" s="8"/>
      <c r="UQJ632" s="8"/>
      <c r="UQK632" s="8"/>
      <c r="UQL632" s="8"/>
      <c r="UQM632" s="8"/>
      <c r="UQN632" s="8"/>
      <c r="UQO632" s="8"/>
      <c r="UQP632" s="8"/>
      <c r="UQQ632" s="8"/>
      <c r="UQR632" s="8"/>
      <c r="UQS632" s="8"/>
      <c r="UQT632" s="8"/>
      <c r="UQU632" s="8"/>
      <c r="UQV632" s="8"/>
      <c r="UQW632" s="8"/>
      <c r="UQX632" s="8"/>
      <c r="UQY632" s="8"/>
      <c r="UQZ632" s="8"/>
      <c r="URA632" s="8"/>
      <c r="URB632" s="8"/>
      <c r="URC632" s="8"/>
      <c r="URD632" s="8"/>
      <c r="URE632" s="8"/>
      <c r="URF632" s="8"/>
      <c r="URG632" s="8"/>
      <c r="URH632" s="8"/>
      <c r="URI632" s="8"/>
      <c r="URJ632" s="8"/>
      <c r="URK632" s="8"/>
      <c r="URL632" s="8"/>
      <c r="URM632" s="8"/>
      <c r="URN632" s="8"/>
      <c r="URO632" s="8"/>
      <c r="URP632" s="8"/>
      <c r="URQ632" s="8"/>
      <c r="URR632" s="8"/>
      <c r="URS632" s="8"/>
      <c r="URT632" s="8"/>
      <c r="URU632" s="8"/>
      <c r="URV632" s="8"/>
      <c r="URW632" s="8"/>
      <c r="URX632" s="8"/>
      <c r="URY632" s="8"/>
      <c r="URZ632" s="8"/>
      <c r="USA632" s="8"/>
      <c r="USB632" s="8"/>
      <c r="USC632" s="8"/>
      <c r="USD632" s="8"/>
      <c r="USE632" s="8"/>
      <c r="USF632" s="8"/>
      <c r="USG632" s="8"/>
      <c r="USH632" s="8"/>
      <c r="USI632" s="8"/>
      <c r="USJ632" s="8"/>
      <c r="USK632" s="8"/>
      <c r="USL632" s="8"/>
      <c r="USM632" s="8"/>
      <c r="USN632" s="8"/>
      <c r="USO632" s="8"/>
      <c r="USP632" s="8"/>
      <c r="USQ632" s="8"/>
      <c r="USR632" s="8"/>
      <c r="USS632" s="8"/>
      <c r="UST632" s="8"/>
      <c r="USU632" s="8"/>
      <c r="USV632" s="8"/>
      <c r="USW632" s="8"/>
      <c r="USX632" s="8"/>
      <c r="USY632" s="8"/>
      <c r="USZ632" s="8"/>
      <c r="UTA632" s="8"/>
      <c r="UTB632" s="8"/>
      <c r="UTC632" s="8"/>
      <c r="UTD632" s="8"/>
      <c r="UTE632" s="8"/>
      <c r="UTF632" s="8"/>
      <c r="UTG632" s="8"/>
      <c r="UTH632" s="8"/>
      <c r="UTI632" s="8"/>
      <c r="UTJ632" s="8"/>
      <c r="UTK632" s="8"/>
      <c r="UTL632" s="8"/>
      <c r="UTM632" s="8"/>
      <c r="UTN632" s="8"/>
      <c r="UTO632" s="8"/>
      <c r="UTP632" s="8"/>
      <c r="UTQ632" s="8"/>
      <c r="UTR632" s="8"/>
      <c r="UTS632" s="8"/>
      <c r="UTT632" s="8"/>
      <c r="UTU632" s="8"/>
      <c r="UTV632" s="8"/>
      <c r="UTW632" s="8"/>
      <c r="UTX632" s="8"/>
      <c r="UTY632" s="8"/>
      <c r="UTZ632" s="8"/>
      <c r="UUA632" s="8"/>
      <c r="UUB632" s="8"/>
      <c r="UUC632" s="8"/>
      <c r="UUD632" s="8"/>
      <c r="UUE632" s="8"/>
      <c r="UUF632" s="8"/>
      <c r="UUG632" s="8"/>
      <c r="UUH632" s="8"/>
      <c r="UUI632" s="8"/>
      <c r="UUJ632" s="8"/>
      <c r="UUK632" s="8"/>
      <c r="UUL632" s="8"/>
      <c r="UUM632" s="8"/>
      <c r="UUN632" s="8"/>
      <c r="UUO632" s="8"/>
      <c r="UUP632" s="8"/>
      <c r="UUQ632" s="8"/>
      <c r="UUR632" s="8"/>
      <c r="UUS632" s="8"/>
      <c r="UUT632" s="8"/>
      <c r="UUU632" s="8"/>
      <c r="UUV632" s="8"/>
      <c r="UUW632" s="8"/>
      <c r="UUX632" s="8"/>
      <c r="UUY632" s="8"/>
      <c r="UUZ632" s="8"/>
      <c r="UVA632" s="8"/>
      <c r="UVB632" s="8"/>
      <c r="UVC632" s="8"/>
      <c r="UVD632" s="8"/>
      <c r="UVE632" s="8"/>
      <c r="UVF632" s="8"/>
      <c r="UVG632" s="8"/>
      <c r="UVH632" s="8"/>
      <c r="UVI632" s="8"/>
      <c r="UVJ632" s="8"/>
      <c r="UVK632" s="8"/>
      <c r="UVL632" s="8"/>
      <c r="UVM632" s="8"/>
      <c r="UVN632" s="8"/>
      <c r="UVO632" s="8"/>
      <c r="UVP632" s="8"/>
      <c r="UVQ632" s="8"/>
      <c r="UVR632" s="8"/>
      <c r="UVS632" s="8"/>
      <c r="UVT632" s="8"/>
      <c r="UVU632" s="8"/>
      <c r="UVV632" s="8"/>
      <c r="UVW632" s="8"/>
      <c r="UVX632" s="8"/>
      <c r="UVY632" s="8"/>
      <c r="UVZ632" s="8"/>
      <c r="UWA632" s="8"/>
      <c r="UWB632" s="8"/>
      <c r="UWC632" s="8"/>
      <c r="UWD632" s="8"/>
      <c r="UWE632" s="8"/>
      <c r="UWF632" s="8"/>
      <c r="UWG632" s="8"/>
      <c r="UWH632" s="8"/>
      <c r="UWI632" s="8"/>
      <c r="UWJ632" s="8"/>
      <c r="UWK632" s="8"/>
      <c r="UWL632" s="8"/>
      <c r="UWM632" s="8"/>
      <c r="UWN632" s="8"/>
      <c r="UWO632" s="8"/>
      <c r="UWP632" s="8"/>
      <c r="UWQ632" s="8"/>
      <c r="UWR632" s="8"/>
      <c r="UWS632" s="8"/>
      <c r="UWT632" s="8"/>
      <c r="UWU632" s="8"/>
      <c r="UWV632" s="8"/>
      <c r="UWW632" s="8"/>
      <c r="UWX632" s="8"/>
      <c r="UWY632" s="8"/>
      <c r="UWZ632" s="8"/>
      <c r="UXA632" s="8"/>
      <c r="UXB632" s="8"/>
      <c r="UXC632" s="8"/>
      <c r="UXD632" s="8"/>
      <c r="UXE632" s="8"/>
      <c r="UXF632" s="8"/>
      <c r="UXG632" s="8"/>
      <c r="UXH632" s="8"/>
      <c r="UXI632" s="8"/>
      <c r="UXJ632" s="8"/>
      <c r="UXK632" s="8"/>
      <c r="UXL632" s="8"/>
      <c r="UXM632" s="8"/>
      <c r="UXN632" s="8"/>
      <c r="UXO632" s="8"/>
      <c r="UXP632" s="8"/>
      <c r="UXQ632" s="8"/>
      <c r="UXR632" s="8"/>
      <c r="UXS632" s="8"/>
      <c r="UXT632" s="8"/>
      <c r="UXU632" s="8"/>
      <c r="UXV632" s="8"/>
      <c r="UXW632" s="8"/>
      <c r="UXX632" s="8"/>
      <c r="UXY632" s="8"/>
      <c r="UXZ632" s="8"/>
      <c r="UYA632" s="8"/>
      <c r="UYB632" s="8"/>
      <c r="UYC632" s="8"/>
      <c r="UYD632" s="8"/>
      <c r="UYE632" s="8"/>
      <c r="UYF632" s="8"/>
      <c r="UYG632" s="8"/>
      <c r="UYH632" s="8"/>
      <c r="UYI632" s="8"/>
      <c r="UYJ632" s="8"/>
      <c r="UYK632" s="8"/>
      <c r="UYL632" s="8"/>
      <c r="UYM632" s="8"/>
      <c r="UYN632" s="8"/>
      <c r="UYO632" s="8"/>
      <c r="UYP632" s="8"/>
      <c r="UYQ632" s="8"/>
      <c r="UYR632" s="8"/>
      <c r="UYS632" s="8"/>
      <c r="UYT632" s="8"/>
      <c r="UYU632" s="8"/>
      <c r="UYV632" s="8"/>
      <c r="UYW632" s="8"/>
      <c r="UYX632" s="8"/>
      <c r="UYY632" s="8"/>
      <c r="UYZ632" s="8"/>
      <c r="UZA632" s="8"/>
      <c r="UZB632" s="8"/>
      <c r="UZC632" s="8"/>
      <c r="UZD632" s="8"/>
      <c r="UZE632" s="8"/>
      <c r="UZF632" s="8"/>
      <c r="UZG632" s="8"/>
      <c r="UZH632" s="8"/>
      <c r="UZI632" s="8"/>
      <c r="UZJ632" s="8"/>
      <c r="UZK632" s="8"/>
      <c r="UZL632" s="8"/>
      <c r="UZM632" s="8"/>
      <c r="UZN632" s="8"/>
      <c r="UZO632" s="8"/>
      <c r="UZP632" s="8"/>
      <c r="UZQ632" s="8"/>
      <c r="UZR632" s="8"/>
      <c r="UZS632" s="8"/>
      <c r="UZT632" s="8"/>
      <c r="UZU632" s="8"/>
      <c r="UZV632" s="8"/>
      <c r="UZW632" s="8"/>
      <c r="UZX632" s="8"/>
      <c r="UZY632" s="8"/>
      <c r="UZZ632" s="8"/>
      <c r="VAA632" s="8"/>
      <c r="VAB632" s="8"/>
      <c r="VAC632" s="8"/>
      <c r="VAD632" s="8"/>
      <c r="VAE632" s="8"/>
      <c r="VAF632" s="8"/>
      <c r="VAG632" s="8"/>
      <c r="VAH632" s="8"/>
      <c r="VAI632" s="8"/>
      <c r="VAJ632" s="8"/>
      <c r="VAK632" s="8"/>
      <c r="VAL632" s="8"/>
      <c r="VAM632" s="8"/>
      <c r="VAN632" s="8"/>
      <c r="VAO632" s="8"/>
      <c r="VAP632" s="8"/>
      <c r="VAQ632" s="8"/>
      <c r="VAR632" s="8"/>
      <c r="VAS632" s="8"/>
      <c r="VAT632" s="8"/>
      <c r="VAU632" s="8"/>
      <c r="VAV632" s="8"/>
      <c r="VAW632" s="8"/>
      <c r="VAX632" s="8"/>
      <c r="VAY632" s="8"/>
      <c r="VAZ632" s="8"/>
      <c r="VBA632" s="8"/>
      <c r="VBB632" s="8"/>
      <c r="VBC632" s="8"/>
      <c r="VBD632" s="8"/>
      <c r="VBE632" s="8"/>
      <c r="VBF632" s="8"/>
      <c r="VBG632" s="8"/>
      <c r="VBH632" s="8"/>
      <c r="VBI632" s="8"/>
      <c r="VBJ632" s="8"/>
      <c r="VBK632" s="8"/>
      <c r="VBL632" s="8"/>
      <c r="VBM632" s="8"/>
      <c r="VBN632" s="8"/>
      <c r="VBO632" s="8"/>
      <c r="VBP632" s="8"/>
      <c r="VBQ632" s="8"/>
      <c r="VBR632" s="8"/>
      <c r="VBS632" s="8"/>
      <c r="VBT632" s="8"/>
      <c r="VBU632" s="8"/>
      <c r="VBV632" s="8"/>
      <c r="VBW632" s="8"/>
      <c r="VBX632" s="8"/>
      <c r="VBY632" s="8"/>
      <c r="VBZ632" s="8"/>
      <c r="VCA632" s="8"/>
      <c r="VCB632" s="8"/>
      <c r="VCC632" s="8"/>
      <c r="VCD632" s="8"/>
      <c r="VCE632" s="8"/>
      <c r="VCF632" s="8"/>
      <c r="VCG632" s="8"/>
      <c r="VCH632" s="8"/>
      <c r="VCI632" s="8"/>
      <c r="VCJ632" s="8"/>
      <c r="VCK632" s="8"/>
      <c r="VCL632" s="8"/>
      <c r="VCM632" s="8"/>
      <c r="VCN632" s="8"/>
      <c r="VCO632" s="8"/>
      <c r="VCP632" s="8"/>
      <c r="VCQ632" s="8"/>
      <c r="VCR632" s="8"/>
      <c r="VCS632" s="8"/>
      <c r="VCT632" s="8"/>
      <c r="VCU632" s="8"/>
      <c r="VCV632" s="8"/>
      <c r="VCW632" s="8"/>
      <c r="VCX632" s="8"/>
      <c r="VCY632" s="8"/>
      <c r="VCZ632" s="8"/>
      <c r="VDA632" s="8"/>
      <c r="VDB632" s="8"/>
      <c r="VDC632" s="8"/>
      <c r="VDD632" s="8"/>
      <c r="VDE632" s="8"/>
      <c r="VDF632" s="8"/>
      <c r="VDG632" s="8"/>
      <c r="VDH632" s="8"/>
      <c r="VDI632" s="8"/>
      <c r="VDJ632" s="8"/>
      <c r="VDK632" s="8"/>
      <c r="VDL632" s="8"/>
      <c r="VDM632" s="8"/>
      <c r="VDN632" s="8"/>
      <c r="VDO632" s="8"/>
      <c r="VDP632" s="8"/>
      <c r="VDQ632" s="8"/>
      <c r="VDR632" s="8"/>
      <c r="VDS632" s="8"/>
      <c r="VDT632" s="8"/>
      <c r="VDU632" s="8"/>
      <c r="VDV632" s="8"/>
      <c r="VDW632" s="8"/>
      <c r="VDX632" s="8"/>
      <c r="VDY632" s="8"/>
      <c r="VDZ632" s="8"/>
      <c r="VEA632" s="8"/>
      <c r="VEB632" s="8"/>
      <c r="VEC632" s="8"/>
      <c r="VED632" s="8"/>
      <c r="VEE632" s="8"/>
      <c r="VEF632" s="8"/>
      <c r="VEG632" s="8"/>
      <c r="VEH632" s="8"/>
      <c r="VEI632" s="8"/>
      <c r="VEJ632" s="8"/>
      <c r="VEK632" s="8"/>
      <c r="VEL632" s="8"/>
      <c r="VEM632" s="8"/>
      <c r="VEN632" s="8"/>
      <c r="VEO632" s="8"/>
      <c r="VEP632" s="8"/>
      <c r="VEQ632" s="8"/>
      <c r="VER632" s="8"/>
      <c r="VES632" s="8"/>
      <c r="VET632" s="8"/>
      <c r="VEU632" s="8"/>
      <c r="VEV632" s="8"/>
      <c r="VEW632" s="8"/>
      <c r="VEX632" s="8"/>
      <c r="VEY632" s="8"/>
      <c r="VEZ632" s="8"/>
      <c r="VFA632" s="8"/>
      <c r="VFB632" s="8"/>
      <c r="VFC632" s="8"/>
      <c r="VFD632" s="8"/>
      <c r="VFE632" s="8"/>
      <c r="VFF632" s="8"/>
      <c r="VFG632" s="8"/>
      <c r="VFH632" s="8"/>
      <c r="VFI632" s="8"/>
      <c r="VFJ632" s="8"/>
      <c r="VFK632" s="8"/>
      <c r="VFL632" s="8"/>
      <c r="VFM632" s="8"/>
      <c r="VFN632" s="8"/>
      <c r="VFO632" s="8"/>
      <c r="VFP632" s="8"/>
      <c r="VFQ632" s="8"/>
      <c r="VFR632" s="8"/>
      <c r="VFS632" s="8"/>
      <c r="VFT632" s="8"/>
      <c r="VFU632" s="8"/>
      <c r="VFV632" s="8"/>
      <c r="VFW632" s="8"/>
      <c r="VFX632" s="8"/>
      <c r="VFY632" s="8"/>
      <c r="VFZ632" s="8"/>
      <c r="VGA632" s="8"/>
      <c r="VGB632" s="8"/>
      <c r="VGC632" s="8"/>
      <c r="VGD632" s="8"/>
      <c r="VGE632" s="8"/>
      <c r="VGF632" s="8"/>
      <c r="VGG632" s="8"/>
      <c r="VGH632" s="8"/>
      <c r="VGI632" s="8"/>
      <c r="VGJ632" s="8"/>
      <c r="VGK632" s="8"/>
      <c r="VGL632" s="8"/>
      <c r="VGM632" s="8"/>
      <c r="VGN632" s="8"/>
      <c r="VGO632" s="8"/>
      <c r="VGP632" s="8"/>
      <c r="VGQ632" s="8"/>
      <c r="VGR632" s="8"/>
      <c r="VGS632" s="8"/>
      <c r="VGT632" s="8"/>
      <c r="VGU632" s="8"/>
      <c r="VGV632" s="8"/>
      <c r="VGW632" s="8"/>
      <c r="VGX632" s="8"/>
      <c r="VGY632" s="8"/>
      <c r="VGZ632" s="8"/>
      <c r="VHA632" s="8"/>
      <c r="VHB632" s="8"/>
      <c r="VHC632" s="8"/>
      <c r="VHD632" s="8"/>
      <c r="VHE632" s="8"/>
      <c r="VHF632" s="8"/>
      <c r="VHG632" s="8"/>
      <c r="VHH632" s="8"/>
      <c r="VHI632" s="8"/>
      <c r="VHJ632" s="8"/>
      <c r="VHK632" s="8"/>
      <c r="VHL632" s="8"/>
      <c r="VHM632" s="8"/>
      <c r="VHN632" s="8"/>
      <c r="VHO632" s="8"/>
      <c r="VHP632" s="8"/>
      <c r="VHQ632" s="8"/>
      <c r="VHR632" s="8"/>
      <c r="VHS632" s="8"/>
      <c r="VHT632" s="8"/>
      <c r="VHU632" s="8"/>
      <c r="VHV632" s="8"/>
      <c r="VHW632" s="8"/>
      <c r="VHX632" s="8"/>
      <c r="VHY632" s="8"/>
      <c r="VHZ632" s="8"/>
      <c r="VIA632" s="8"/>
      <c r="VIB632" s="8"/>
      <c r="VIC632" s="8"/>
      <c r="VID632" s="8"/>
      <c r="VIE632" s="8"/>
      <c r="VIF632" s="8"/>
      <c r="VIG632" s="8"/>
      <c r="VIH632" s="8"/>
      <c r="VII632" s="8"/>
      <c r="VIJ632" s="8"/>
      <c r="VIK632" s="8"/>
      <c r="VIL632" s="8"/>
      <c r="VIM632" s="8"/>
      <c r="VIN632" s="8"/>
      <c r="VIO632" s="8"/>
      <c r="VIP632" s="8"/>
      <c r="VIQ632" s="8"/>
      <c r="VIR632" s="8"/>
      <c r="VIS632" s="8"/>
      <c r="VIT632" s="8"/>
      <c r="VIU632" s="8"/>
      <c r="VIV632" s="8"/>
      <c r="VIW632" s="8"/>
      <c r="VIX632" s="8"/>
      <c r="VIY632" s="8"/>
      <c r="VIZ632" s="8"/>
      <c r="VJA632" s="8"/>
      <c r="VJB632" s="8"/>
      <c r="VJC632" s="8"/>
      <c r="VJD632" s="8"/>
      <c r="VJE632" s="8"/>
      <c r="VJF632" s="8"/>
      <c r="VJG632" s="8"/>
      <c r="VJH632" s="8"/>
      <c r="VJI632" s="8"/>
      <c r="VJJ632" s="8"/>
      <c r="VJK632" s="8"/>
      <c r="VJL632" s="8"/>
      <c r="VJM632" s="8"/>
      <c r="VJN632" s="8"/>
      <c r="VJO632" s="8"/>
      <c r="VJP632" s="8"/>
      <c r="VJQ632" s="8"/>
      <c r="VJR632" s="8"/>
      <c r="VJS632" s="8"/>
      <c r="VJT632" s="8"/>
      <c r="VJU632" s="8"/>
      <c r="VJV632" s="8"/>
      <c r="VJW632" s="8"/>
      <c r="VJX632" s="8"/>
      <c r="VJY632" s="8"/>
      <c r="VJZ632" s="8"/>
      <c r="VKA632" s="8"/>
      <c r="VKB632" s="8"/>
      <c r="VKC632" s="8"/>
      <c r="VKD632" s="8"/>
      <c r="VKE632" s="8"/>
      <c r="VKF632" s="8"/>
      <c r="VKG632" s="8"/>
      <c r="VKH632" s="8"/>
      <c r="VKI632" s="8"/>
      <c r="VKJ632" s="8"/>
      <c r="VKK632" s="8"/>
      <c r="VKL632" s="8"/>
      <c r="VKM632" s="8"/>
      <c r="VKN632" s="8"/>
      <c r="VKO632" s="8"/>
      <c r="VKP632" s="8"/>
      <c r="VKQ632" s="8"/>
      <c r="VKR632" s="8"/>
      <c r="VKS632" s="8"/>
      <c r="VKT632" s="8"/>
      <c r="VKU632" s="8"/>
      <c r="VKV632" s="8"/>
      <c r="VKW632" s="8"/>
      <c r="VKX632" s="8"/>
      <c r="VKY632" s="8"/>
      <c r="VKZ632" s="8"/>
      <c r="VLA632" s="8"/>
      <c r="VLB632" s="8"/>
      <c r="VLC632" s="8"/>
      <c r="VLD632" s="8"/>
      <c r="VLE632" s="8"/>
      <c r="VLF632" s="8"/>
      <c r="VLG632" s="8"/>
      <c r="VLH632" s="8"/>
      <c r="VLI632" s="8"/>
      <c r="VLJ632" s="8"/>
      <c r="VLK632" s="8"/>
      <c r="VLL632" s="8"/>
      <c r="VLM632" s="8"/>
      <c r="VLN632" s="8"/>
      <c r="VLO632" s="8"/>
      <c r="VLP632" s="8"/>
      <c r="VLQ632" s="8"/>
      <c r="VLR632" s="8"/>
      <c r="VLS632" s="8"/>
      <c r="VLT632" s="8"/>
      <c r="VLU632" s="8"/>
      <c r="VLV632" s="8"/>
      <c r="VLW632" s="8"/>
      <c r="VLX632" s="8"/>
      <c r="VLY632" s="8"/>
      <c r="VLZ632" s="8"/>
      <c r="VMA632" s="8"/>
      <c r="VMB632" s="8"/>
      <c r="VMC632" s="8"/>
      <c r="VMD632" s="8"/>
      <c r="VME632" s="8"/>
      <c r="VMF632" s="8"/>
      <c r="VMG632" s="8"/>
      <c r="VMH632" s="8"/>
      <c r="VMI632" s="8"/>
      <c r="VMJ632" s="8"/>
      <c r="VMK632" s="8"/>
      <c r="VML632" s="8"/>
      <c r="VMM632" s="8"/>
      <c r="VMN632" s="8"/>
      <c r="VMO632" s="8"/>
      <c r="VMP632" s="8"/>
      <c r="VMQ632" s="8"/>
      <c r="VMR632" s="8"/>
      <c r="VMS632" s="8"/>
      <c r="VMT632" s="8"/>
      <c r="VMU632" s="8"/>
      <c r="VMV632" s="8"/>
      <c r="VMW632" s="8"/>
      <c r="VMX632" s="8"/>
      <c r="VMY632" s="8"/>
      <c r="VMZ632" s="8"/>
      <c r="VNA632" s="8"/>
      <c r="VNB632" s="8"/>
      <c r="VNC632" s="8"/>
      <c r="VND632" s="8"/>
      <c r="VNE632" s="8"/>
      <c r="VNF632" s="8"/>
      <c r="VNG632" s="8"/>
      <c r="VNH632" s="8"/>
      <c r="VNI632" s="8"/>
      <c r="VNJ632" s="8"/>
      <c r="VNK632" s="8"/>
      <c r="VNL632" s="8"/>
      <c r="VNM632" s="8"/>
      <c r="VNN632" s="8"/>
      <c r="VNO632" s="8"/>
      <c r="VNP632" s="8"/>
      <c r="VNQ632" s="8"/>
      <c r="VNR632" s="8"/>
      <c r="VNS632" s="8"/>
      <c r="VNT632" s="8"/>
      <c r="VNU632" s="8"/>
      <c r="VNV632" s="8"/>
      <c r="VNW632" s="8"/>
      <c r="VNX632" s="8"/>
      <c r="VNY632" s="8"/>
      <c r="VNZ632" s="8"/>
      <c r="VOA632" s="8"/>
      <c r="VOB632" s="8"/>
      <c r="VOC632" s="8"/>
      <c r="VOD632" s="8"/>
      <c r="VOE632" s="8"/>
      <c r="VOF632" s="8"/>
      <c r="VOG632" s="8"/>
      <c r="VOH632" s="8"/>
      <c r="VOI632" s="8"/>
      <c r="VOJ632" s="8"/>
      <c r="VOK632" s="8"/>
      <c r="VOL632" s="8"/>
      <c r="VOM632" s="8"/>
      <c r="VON632" s="8"/>
      <c r="VOO632" s="8"/>
      <c r="VOP632" s="8"/>
      <c r="VOQ632" s="8"/>
      <c r="VOR632" s="8"/>
      <c r="VOS632" s="8"/>
      <c r="VOT632" s="8"/>
      <c r="VOU632" s="8"/>
      <c r="VOV632" s="8"/>
      <c r="VOW632" s="8"/>
      <c r="VOX632" s="8"/>
      <c r="VOY632" s="8"/>
      <c r="VOZ632" s="8"/>
      <c r="VPA632" s="8"/>
      <c r="VPB632" s="8"/>
      <c r="VPC632" s="8"/>
      <c r="VPD632" s="8"/>
      <c r="VPE632" s="8"/>
      <c r="VPF632" s="8"/>
      <c r="VPG632" s="8"/>
      <c r="VPH632" s="8"/>
      <c r="VPI632" s="8"/>
      <c r="VPJ632" s="8"/>
      <c r="VPK632" s="8"/>
      <c r="VPL632" s="8"/>
      <c r="VPM632" s="8"/>
      <c r="VPN632" s="8"/>
      <c r="VPO632" s="8"/>
      <c r="VPP632" s="8"/>
      <c r="VPQ632" s="8"/>
      <c r="VPR632" s="8"/>
      <c r="VPS632" s="8"/>
      <c r="VPT632" s="8"/>
      <c r="VPU632" s="8"/>
      <c r="VPV632" s="8"/>
      <c r="VPW632" s="8"/>
      <c r="VPX632" s="8"/>
      <c r="VPY632" s="8"/>
      <c r="VPZ632" s="8"/>
      <c r="VQA632" s="8"/>
      <c r="VQB632" s="8"/>
      <c r="VQC632" s="8"/>
      <c r="VQD632" s="8"/>
      <c r="VQE632" s="8"/>
      <c r="VQF632" s="8"/>
      <c r="VQG632" s="8"/>
      <c r="VQH632" s="8"/>
      <c r="VQI632" s="8"/>
      <c r="VQJ632" s="8"/>
      <c r="VQK632" s="8"/>
      <c r="VQL632" s="8"/>
      <c r="VQM632" s="8"/>
      <c r="VQN632" s="8"/>
      <c r="VQO632" s="8"/>
      <c r="VQP632" s="8"/>
      <c r="VQQ632" s="8"/>
      <c r="VQR632" s="8"/>
      <c r="VQS632" s="8"/>
      <c r="VQT632" s="8"/>
      <c r="VQU632" s="8"/>
      <c r="VQV632" s="8"/>
      <c r="VQW632" s="8"/>
      <c r="VQX632" s="8"/>
      <c r="VQY632" s="8"/>
      <c r="VQZ632" s="8"/>
      <c r="VRA632" s="8"/>
      <c r="VRB632" s="8"/>
      <c r="VRC632" s="8"/>
      <c r="VRD632" s="8"/>
      <c r="VRE632" s="8"/>
      <c r="VRF632" s="8"/>
      <c r="VRG632" s="8"/>
      <c r="VRH632" s="8"/>
      <c r="VRI632" s="8"/>
      <c r="VRJ632" s="8"/>
      <c r="VRK632" s="8"/>
      <c r="VRL632" s="8"/>
      <c r="VRM632" s="8"/>
      <c r="VRN632" s="8"/>
      <c r="VRO632" s="8"/>
      <c r="VRP632" s="8"/>
      <c r="VRQ632" s="8"/>
      <c r="VRR632" s="8"/>
      <c r="VRS632" s="8"/>
      <c r="VRT632" s="8"/>
      <c r="VRU632" s="8"/>
      <c r="VRV632" s="8"/>
      <c r="VRW632" s="8"/>
      <c r="VRX632" s="8"/>
      <c r="VRY632" s="8"/>
      <c r="VRZ632" s="8"/>
      <c r="VSA632" s="8"/>
      <c r="VSB632" s="8"/>
      <c r="VSC632" s="8"/>
      <c r="VSD632" s="8"/>
      <c r="VSE632" s="8"/>
      <c r="VSF632" s="8"/>
      <c r="VSG632" s="8"/>
      <c r="VSH632" s="8"/>
      <c r="VSI632" s="8"/>
      <c r="VSJ632" s="8"/>
      <c r="VSK632" s="8"/>
      <c r="VSL632" s="8"/>
      <c r="VSM632" s="8"/>
      <c r="VSN632" s="8"/>
      <c r="VSO632" s="8"/>
      <c r="VSP632" s="8"/>
      <c r="VSQ632" s="8"/>
      <c r="VSR632" s="8"/>
      <c r="VSS632" s="8"/>
      <c r="VST632" s="8"/>
      <c r="VSU632" s="8"/>
      <c r="VSV632" s="8"/>
      <c r="VSW632" s="8"/>
      <c r="VSX632" s="8"/>
      <c r="VSY632" s="8"/>
      <c r="VSZ632" s="8"/>
      <c r="VTA632" s="8"/>
      <c r="VTB632" s="8"/>
      <c r="VTC632" s="8"/>
      <c r="VTD632" s="8"/>
      <c r="VTE632" s="8"/>
      <c r="VTF632" s="8"/>
      <c r="VTG632" s="8"/>
      <c r="VTH632" s="8"/>
      <c r="VTI632" s="8"/>
      <c r="VTJ632" s="8"/>
      <c r="VTK632" s="8"/>
      <c r="VTL632" s="8"/>
      <c r="VTM632" s="8"/>
      <c r="VTN632" s="8"/>
      <c r="VTO632" s="8"/>
      <c r="VTP632" s="8"/>
      <c r="VTQ632" s="8"/>
      <c r="VTR632" s="8"/>
      <c r="VTS632" s="8"/>
      <c r="VTT632" s="8"/>
      <c r="VTU632" s="8"/>
      <c r="VTV632" s="8"/>
      <c r="VTW632" s="8"/>
      <c r="VTX632" s="8"/>
      <c r="VTY632" s="8"/>
      <c r="VTZ632" s="8"/>
      <c r="VUA632" s="8"/>
      <c r="VUB632" s="8"/>
      <c r="VUC632" s="8"/>
      <c r="VUD632" s="8"/>
      <c r="VUE632" s="8"/>
      <c r="VUF632" s="8"/>
      <c r="VUG632" s="8"/>
      <c r="VUH632" s="8"/>
      <c r="VUI632" s="8"/>
      <c r="VUJ632" s="8"/>
      <c r="VUK632" s="8"/>
      <c r="VUL632" s="8"/>
      <c r="VUM632" s="8"/>
      <c r="VUN632" s="8"/>
      <c r="VUO632" s="8"/>
      <c r="VUP632" s="8"/>
      <c r="VUQ632" s="8"/>
      <c r="VUR632" s="8"/>
      <c r="VUS632" s="8"/>
      <c r="VUT632" s="8"/>
      <c r="VUU632" s="8"/>
      <c r="VUV632" s="8"/>
      <c r="VUW632" s="8"/>
      <c r="VUX632" s="8"/>
      <c r="VUY632" s="8"/>
      <c r="VUZ632" s="8"/>
      <c r="VVA632" s="8"/>
      <c r="VVB632" s="8"/>
      <c r="VVC632" s="8"/>
      <c r="VVD632" s="8"/>
      <c r="VVE632" s="8"/>
      <c r="VVF632" s="8"/>
      <c r="VVG632" s="8"/>
      <c r="VVH632" s="8"/>
      <c r="VVI632" s="8"/>
      <c r="VVJ632" s="8"/>
      <c r="VVK632" s="8"/>
      <c r="VVL632" s="8"/>
      <c r="VVM632" s="8"/>
      <c r="VVN632" s="8"/>
      <c r="VVO632" s="8"/>
      <c r="VVP632" s="8"/>
      <c r="VVQ632" s="8"/>
      <c r="VVR632" s="8"/>
      <c r="VVS632" s="8"/>
      <c r="VVT632" s="8"/>
      <c r="VVU632" s="8"/>
      <c r="VVV632" s="8"/>
      <c r="VVW632" s="8"/>
      <c r="VVX632" s="8"/>
      <c r="VVY632" s="8"/>
      <c r="VVZ632" s="8"/>
      <c r="VWA632" s="8"/>
      <c r="VWB632" s="8"/>
      <c r="VWC632" s="8"/>
      <c r="VWD632" s="8"/>
      <c r="VWE632" s="8"/>
      <c r="VWF632" s="8"/>
      <c r="VWG632" s="8"/>
      <c r="VWH632" s="8"/>
      <c r="VWI632" s="8"/>
      <c r="VWJ632" s="8"/>
      <c r="VWK632" s="8"/>
      <c r="VWL632" s="8"/>
      <c r="VWM632" s="8"/>
      <c r="VWN632" s="8"/>
      <c r="VWO632" s="8"/>
      <c r="VWP632" s="8"/>
      <c r="VWQ632" s="8"/>
      <c r="VWR632" s="8"/>
      <c r="VWS632" s="8"/>
      <c r="VWT632" s="8"/>
      <c r="VWU632" s="8"/>
      <c r="VWV632" s="8"/>
      <c r="VWW632" s="8"/>
      <c r="VWX632" s="8"/>
      <c r="VWY632" s="8"/>
      <c r="VWZ632" s="8"/>
      <c r="VXA632" s="8"/>
      <c r="VXB632" s="8"/>
      <c r="VXC632" s="8"/>
      <c r="VXD632" s="8"/>
      <c r="VXE632" s="8"/>
      <c r="VXF632" s="8"/>
      <c r="VXG632" s="8"/>
      <c r="VXH632" s="8"/>
      <c r="VXI632" s="8"/>
      <c r="VXJ632" s="8"/>
      <c r="VXK632" s="8"/>
      <c r="VXL632" s="8"/>
      <c r="VXM632" s="8"/>
      <c r="VXN632" s="8"/>
      <c r="VXO632" s="8"/>
      <c r="VXP632" s="8"/>
      <c r="VXQ632" s="8"/>
      <c r="VXR632" s="8"/>
      <c r="VXS632" s="8"/>
      <c r="VXT632" s="8"/>
      <c r="VXU632" s="8"/>
      <c r="VXV632" s="8"/>
      <c r="VXW632" s="8"/>
      <c r="VXX632" s="8"/>
      <c r="VXY632" s="8"/>
      <c r="VXZ632" s="8"/>
      <c r="VYA632" s="8"/>
      <c r="VYB632" s="8"/>
      <c r="VYC632" s="8"/>
      <c r="VYD632" s="8"/>
      <c r="VYE632" s="8"/>
      <c r="VYF632" s="8"/>
      <c r="VYG632" s="8"/>
      <c r="VYH632" s="8"/>
      <c r="VYI632" s="8"/>
      <c r="VYJ632" s="8"/>
      <c r="VYK632" s="8"/>
      <c r="VYL632" s="8"/>
      <c r="VYM632" s="8"/>
      <c r="VYN632" s="8"/>
      <c r="VYO632" s="8"/>
      <c r="VYP632" s="8"/>
      <c r="VYQ632" s="8"/>
      <c r="VYR632" s="8"/>
      <c r="VYS632" s="8"/>
      <c r="VYT632" s="8"/>
      <c r="VYU632" s="8"/>
      <c r="VYV632" s="8"/>
      <c r="VYW632" s="8"/>
      <c r="VYX632" s="8"/>
      <c r="VYY632" s="8"/>
      <c r="VYZ632" s="8"/>
      <c r="VZA632" s="8"/>
      <c r="VZB632" s="8"/>
      <c r="VZC632" s="8"/>
      <c r="VZD632" s="8"/>
      <c r="VZE632" s="8"/>
      <c r="VZF632" s="8"/>
      <c r="VZG632" s="8"/>
      <c r="VZH632" s="8"/>
      <c r="VZI632" s="8"/>
      <c r="VZJ632" s="8"/>
      <c r="VZK632" s="8"/>
      <c r="VZL632" s="8"/>
      <c r="VZM632" s="8"/>
      <c r="VZN632" s="8"/>
      <c r="VZO632" s="8"/>
      <c r="VZP632" s="8"/>
      <c r="VZQ632" s="8"/>
      <c r="VZR632" s="8"/>
      <c r="VZS632" s="8"/>
      <c r="VZT632" s="8"/>
      <c r="VZU632" s="8"/>
      <c r="VZV632" s="8"/>
      <c r="VZW632" s="8"/>
      <c r="VZX632" s="8"/>
      <c r="VZY632" s="8"/>
      <c r="VZZ632" s="8"/>
      <c r="WAA632" s="8"/>
      <c r="WAB632" s="8"/>
      <c r="WAC632" s="8"/>
      <c r="WAD632" s="8"/>
      <c r="WAE632" s="8"/>
      <c r="WAF632" s="8"/>
      <c r="WAG632" s="8"/>
      <c r="WAH632" s="8"/>
      <c r="WAI632" s="8"/>
      <c r="WAJ632" s="8"/>
      <c r="WAK632" s="8"/>
      <c r="WAL632" s="8"/>
      <c r="WAM632" s="8"/>
      <c r="WAN632" s="8"/>
      <c r="WAO632" s="8"/>
      <c r="WAP632" s="8"/>
      <c r="WAQ632" s="8"/>
      <c r="WAR632" s="8"/>
      <c r="WAS632" s="8"/>
      <c r="WAT632" s="8"/>
      <c r="WAU632" s="8"/>
      <c r="WAV632" s="8"/>
      <c r="WAW632" s="8"/>
      <c r="WAX632" s="8"/>
      <c r="WAY632" s="8"/>
      <c r="WAZ632" s="8"/>
      <c r="WBA632" s="8"/>
      <c r="WBB632" s="8"/>
      <c r="WBC632" s="8"/>
      <c r="WBD632" s="8"/>
      <c r="WBE632" s="8"/>
      <c r="WBF632" s="8"/>
      <c r="WBG632" s="8"/>
      <c r="WBH632" s="8"/>
      <c r="WBI632" s="8"/>
      <c r="WBJ632" s="8"/>
      <c r="WBK632" s="8"/>
      <c r="WBL632" s="8"/>
      <c r="WBM632" s="8"/>
      <c r="WBN632" s="8"/>
      <c r="WBO632" s="8"/>
      <c r="WBP632" s="8"/>
      <c r="WBQ632" s="8"/>
      <c r="WBR632" s="8"/>
      <c r="WBS632" s="8"/>
      <c r="WBT632" s="8"/>
      <c r="WBU632" s="8"/>
      <c r="WBV632" s="8"/>
      <c r="WBW632" s="8"/>
      <c r="WBX632" s="8"/>
      <c r="WBY632" s="8"/>
      <c r="WBZ632" s="8"/>
      <c r="WCA632" s="8"/>
      <c r="WCB632" s="8"/>
      <c r="WCC632" s="8"/>
      <c r="WCD632" s="8"/>
      <c r="WCE632" s="8"/>
      <c r="WCF632" s="8"/>
      <c r="WCG632" s="8"/>
      <c r="WCH632" s="8"/>
      <c r="WCI632" s="8"/>
      <c r="WCJ632" s="8"/>
      <c r="WCK632" s="8"/>
      <c r="WCL632" s="8"/>
      <c r="WCM632" s="8"/>
      <c r="WCN632" s="8"/>
      <c r="WCO632" s="8"/>
      <c r="WCP632" s="8"/>
      <c r="WCQ632" s="8"/>
      <c r="WCR632" s="8"/>
      <c r="WCS632" s="8"/>
      <c r="WCT632" s="8"/>
      <c r="WCU632" s="8"/>
      <c r="WCV632" s="8"/>
      <c r="WCW632" s="8"/>
      <c r="WCX632" s="8"/>
      <c r="WCY632" s="8"/>
      <c r="WCZ632" s="8"/>
      <c r="WDA632" s="8"/>
      <c r="WDB632" s="8"/>
      <c r="WDC632" s="8"/>
      <c r="WDD632" s="8"/>
      <c r="WDE632" s="8"/>
      <c r="WDF632" s="8"/>
      <c r="WDG632" s="8"/>
      <c r="WDH632" s="8"/>
      <c r="WDI632" s="8"/>
      <c r="WDJ632" s="8"/>
      <c r="WDK632" s="8"/>
      <c r="WDL632" s="8"/>
      <c r="WDM632" s="8"/>
      <c r="WDN632" s="8"/>
      <c r="WDO632" s="8"/>
      <c r="WDP632" s="8"/>
      <c r="WDQ632" s="8"/>
      <c r="WDR632" s="8"/>
      <c r="WDS632" s="8"/>
      <c r="WDT632" s="8"/>
      <c r="WDU632" s="8"/>
      <c r="WDV632" s="8"/>
      <c r="WDW632" s="8"/>
      <c r="WDX632" s="8"/>
      <c r="WDY632" s="8"/>
      <c r="WDZ632" s="8"/>
      <c r="WEA632" s="8"/>
      <c r="WEB632" s="8"/>
      <c r="WEC632" s="8"/>
      <c r="WED632" s="8"/>
      <c r="WEE632" s="8"/>
      <c r="WEF632" s="8"/>
      <c r="WEG632" s="8"/>
      <c r="WEH632" s="8"/>
      <c r="WEI632" s="8"/>
      <c r="WEJ632" s="8"/>
      <c r="WEK632" s="8"/>
      <c r="WEL632" s="8"/>
      <c r="WEM632" s="8"/>
      <c r="WEN632" s="8"/>
      <c r="WEO632" s="8"/>
      <c r="WEP632" s="8"/>
      <c r="WEQ632" s="8"/>
      <c r="WER632" s="8"/>
      <c r="WES632" s="8"/>
      <c r="WET632" s="8"/>
      <c r="WEU632" s="8"/>
      <c r="WEV632" s="8"/>
      <c r="WEW632" s="8"/>
      <c r="WEX632" s="8"/>
      <c r="WEY632" s="8"/>
      <c r="WEZ632" s="8"/>
      <c r="WFA632" s="8"/>
      <c r="WFB632" s="8"/>
      <c r="WFC632" s="8"/>
      <c r="WFD632" s="8"/>
      <c r="WFE632" s="8"/>
      <c r="WFF632" s="8"/>
      <c r="WFG632" s="8"/>
      <c r="WFH632" s="8"/>
      <c r="WFI632" s="8"/>
      <c r="WFJ632" s="8"/>
      <c r="WFK632" s="8"/>
      <c r="WFL632" s="8"/>
      <c r="WFM632" s="8"/>
      <c r="WFN632" s="8"/>
      <c r="WFO632" s="8"/>
      <c r="WFP632" s="8"/>
      <c r="WFQ632" s="8"/>
      <c r="WFR632" s="8"/>
      <c r="WFS632" s="8"/>
      <c r="WFT632" s="8"/>
      <c r="WFU632" s="8"/>
      <c r="WFV632" s="8"/>
      <c r="WFW632" s="8"/>
      <c r="WFX632" s="8"/>
      <c r="WFY632" s="8"/>
      <c r="WFZ632" s="8"/>
      <c r="WGA632" s="8"/>
      <c r="WGB632" s="8"/>
      <c r="WGC632" s="8"/>
      <c r="WGD632" s="8"/>
      <c r="WGE632" s="8"/>
      <c r="WGF632" s="8"/>
      <c r="WGG632" s="8"/>
      <c r="WGH632" s="8"/>
      <c r="WGI632" s="8"/>
      <c r="WGJ632" s="8"/>
      <c r="WGK632" s="8"/>
      <c r="WGL632" s="8"/>
      <c r="WGM632" s="8"/>
      <c r="WGN632" s="8"/>
      <c r="WGO632" s="8"/>
      <c r="WGP632" s="8"/>
      <c r="WGQ632" s="8"/>
      <c r="WGR632" s="8"/>
      <c r="WGS632" s="8"/>
      <c r="WGT632" s="8"/>
      <c r="WGU632" s="8"/>
      <c r="WGV632" s="8"/>
      <c r="WGW632" s="8"/>
      <c r="WGX632" s="8"/>
      <c r="WGY632" s="8"/>
      <c r="WGZ632" s="8"/>
      <c r="WHA632" s="8"/>
      <c r="WHB632" s="8"/>
      <c r="WHC632" s="8"/>
      <c r="WHD632" s="8"/>
      <c r="WHE632" s="8"/>
      <c r="WHF632" s="8"/>
      <c r="WHG632" s="8"/>
      <c r="WHH632" s="8"/>
      <c r="WHI632" s="8"/>
      <c r="WHJ632" s="8"/>
      <c r="WHK632" s="8"/>
      <c r="WHL632" s="8"/>
      <c r="WHM632" s="8"/>
      <c r="WHN632" s="8"/>
      <c r="WHO632" s="8"/>
      <c r="WHP632" s="8"/>
      <c r="WHQ632" s="8"/>
      <c r="WHR632" s="8"/>
      <c r="WHS632" s="8"/>
      <c r="WHT632" s="8"/>
      <c r="WHU632" s="8"/>
      <c r="WHV632" s="8"/>
      <c r="WHW632" s="8"/>
      <c r="WHX632" s="8"/>
      <c r="WHY632" s="8"/>
      <c r="WHZ632" s="8"/>
      <c r="WIA632" s="8"/>
      <c r="WIB632" s="8"/>
      <c r="WIC632" s="8"/>
      <c r="WID632" s="8"/>
      <c r="WIE632" s="8"/>
      <c r="WIF632" s="8"/>
      <c r="WIG632" s="8"/>
      <c r="WIH632" s="8"/>
      <c r="WII632" s="8"/>
      <c r="WIJ632" s="8"/>
      <c r="WIK632" s="8"/>
      <c r="WIL632" s="8"/>
      <c r="WIM632" s="8"/>
      <c r="WIN632" s="8"/>
      <c r="WIO632" s="8"/>
      <c r="WIP632" s="8"/>
      <c r="WIQ632" s="8"/>
      <c r="WIR632" s="8"/>
      <c r="WIS632" s="8"/>
      <c r="WIT632" s="8"/>
      <c r="WIU632" s="8"/>
      <c r="WIV632" s="8"/>
      <c r="WIW632" s="8"/>
      <c r="WIX632" s="8"/>
      <c r="WIY632" s="8"/>
      <c r="WIZ632" s="8"/>
      <c r="WJA632" s="8"/>
      <c r="WJB632" s="8"/>
      <c r="WJC632" s="8"/>
      <c r="WJD632" s="8"/>
      <c r="WJE632" s="8"/>
      <c r="WJF632" s="8"/>
      <c r="WJG632" s="8"/>
      <c r="WJH632" s="8"/>
      <c r="WJI632" s="8"/>
      <c r="WJJ632" s="8"/>
      <c r="WJK632" s="8"/>
      <c r="WJL632" s="8"/>
      <c r="WJM632" s="8"/>
      <c r="WJN632" s="8"/>
      <c r="WJO632" s="8"/>
      <c r="WJP632" s="8"/>
      <c r="WJQ632" s="8"/>
      <c r="WJR632" s="8"/>
      <c r="WJS632" s="8"/>
      <c r="WJT632" s="8"/>
      <c r="WJU632" s="8"/>
      <c r="WJV632" s="8"/>
      <c r="WJW632" s="8"/>
      <c r="WJX632" s="8"/>
      <c r="WJY632" s="8"/>
      <c r="WJZ632" s="8"/>
      <c r="WKA632" s="8"/>
      <c r="WKB632" s="8"/>
      <c r="WKC632" s="8"/>
      <c r="WKD632" s="8"/>
      <c r="WKE632" s="8"/>
      <c r="WKF632" s="8"/>
      <c r="WKG632" s="8"/>
      <c r="WKH632" s="8"/>
      <c r="WKI632" s="8"/>
      <c r="WKJ632" s="8"/>
      <c r="WKK632" s="8"/>
      <c r="WKL632" s="8"/>
      <c r="WKM632" s="8"/>
      <c r="WKN632" s="8"/>
      <c r="WKO632" s="8"/>
      <c r="WKP632" s="8"/>
      <c r="WKQ632" s="8"/>
      <c r="WKR632" s="8"/>
      <c r="WKS632" s="8"/>
      <c r="WKT632" s="8"/>
      <c r="WKU632" s="8"/>
      <c r="WKV632" s="8"/>
      <c r="WKW632" s="8"/>
      <c r="WKX632" s="8"/>
      <c r="WKY632" s="8"/>
      <c r="WKZ632" s="8"/>
      <c r="WLA632" s="8"/>
      <c r="WLB632" s="8"/>
      <c r="WLC632" s="8"/>
      <c r="WLD632" s="8"/>
      <c r="WLE632" s="8"/>
      <c r="WLF632" s="8"/>
      <c r="WLG632" s="8"/>
      <c r="WLH632" s="8"/>
      <c r="WLI632" s="8"/>
      <c r="WLJ632" s="8"/>
      <c r="WLK632" s="8"/>
      <c r="WLL632" s="8"/>
      <c r="WLM632" s="8"/>
      <c r="WLN632" s="8"/>
      <c r="WLO632" s="8"/>
      <c r="WLP632" s="8"/>
      <c r="WLQ632" s="8"/>
      <c r="WLR632" s="8"/>
      <c r="WLS632" s="8"/>
      <c r="WLT632" s="8"/>
      <c r="WLU632" s="8"/>
      <c r="WLV632" s="8"/>
      <c r="WLW632" s="8"/>
      <c r="WLX632" s="8"/>
      <c r="WLY632" s="8"/>
      <c r="WLZ632" s="8"/>
      <c r="WMA632" s="8"/>
      <c r="WMB632" s="8"/>
      <c r="WMC632" s="8"/>
      <c r="WMD632" s="8"/>
      <c r="WME632" s="8"/>
      <c r="WMF632" s="8"/>
      <c r="WMG632" s="8"/>
      <c r="WMH632" s="8"/>
      <c r="WMI632" s="8"/>
      <c r="WMJ632" s="8"/>
      <c r="WMK632" s="8"/>
      <c r="WML632" s="8"/>
      <c r="WMM632" s="8"/>
      <c r="WMN632" s="8"/>
      <c r="WMO632" s="8"/>
      <c r="WMP632" s="8"/>
      <c r="WMQ632" s="8"/>
      <c r="WMR632" s="8"/>
      <c r="WMS632" s="8"/>
      <c r="WMT632" s="8"/>
      <c r="WMU632" s="8"/>
      <c r="WMV632" s="8"/>
      <c r="WMW632" s="8"/>
      <c r="WMX632" s="8"/>
      <c r="WMY632" s="8"/>
      <c r="WMZ632" s="8"/>
      <c r="WNA632" s="8"/>
      <c r="WNB632" s="8"/>
      <c r="WNC632" s="8"/>
      <c r="WND632" s="8"/>
      <c r="WNE632" s="8"/>
      <c r="WNF632" s="8"/>
      <c r="WNG632" s="8"/>
      <c r="WNH632" s="8"/>
      <c r="WNI632" s="8"/>
      <c r="WNJ632" s="8"/>
      <c r="WNK632" s="8"/>
      <c r="WNL632" s="8"/>
      <c r="WNM632" s="8"/>
      <c r="WNN632" s="8"/>
      <c r="WNO632" s="8"/>
      <c r="WNP632" s="8"/>
      <c r="WNQ632" s="8"/>
      <c r="WNR632" s="8"/>
      <c r="WNS632" s="8"/>
      <c r="WNT632" s="8"/>
      <c r="WNU632" s="8"/>
      <c r="WNV632" s="8"/>
      <c r="WNW632" s="8"/>
      <c r="WNX632" s="8"/>
      <c r="WNY632" s="8"/>
      <c r="WNZ632" s="8"/>
      <c r="WOA632" s="8"/>
      <c r="WOB632" s="8"/>
      <c r="WOC632" s="8"/>
      <c r="WOD632" s="8"/>
      <c r="WOE632" s="8"/>
      <c r="WOF632" s="8"/>
      <c r="WOG632" s="8"/>
      <c r="WOH632" s="8"/>
      <c r="WOI632" s="8"/>
      <c r="WOJ632" s="8"/>
      <c r="WOK632" s="8"/>
      <c r="WOL632" s="8"/>
      <c r="WOM632" s="8"/>
      <c r="WON632" s="8"/>
      <c r="WOO632" s="8"/>
      <c r="WOP632" s="8"/>
      <c r="WOQ632" s="8"/>
      <c r="WOR632" s="8"/>
      <c r="WOS632" s="8"/>
      <c r="WOT632" s="8"/>
      <c r="WOU632" s="8"/>
      <c r="WOV632" s="8"/>
      <c r="WOW632" s="8"/>
      <c r="WOX632" s="8"/>
      <c r="WOY632" s="8"/>
      <c r="WOZ632" s="8"/>
      <c r="WPA632" s="8"/>
      <c r="WPB632" s="8"/>
      <c r="WPC632" s="8"/>
      <c r="WPD632" s="8"/>
      <c r="WPE632" s="8"/>
      <c r="WPF632" s="8"/>
      <c r="WPG632" s="8"/>
      <c r="WPH632" s="8"/>
      <c r="WPI632" s="8"/>
      <c r="WPJ632" s="8"/>
      <c r="WPK632" s="8"/>
      <c r="WPL632" s="8"/>
      <c r="WPM632" s="8"/>
      <c r="WPN632" s="8"/>
      <c r="WPO632" s="8"/>
      <c r="WPP632" s="8"/>
      <c r="WPQ632" s="8"/>
      <c r="WPR632" s="8"/>
      <c r="WPS632" s="8"/>
      <c r="WPT632" s="8"/>
      <c r="WPU632" s="8"/>
      <c r="WPV632" s="8"/>
      <c r="WPW632" s="8"/>
      <c r="WPX632" s="8"/>
      <c r="WPY632" s="8"/>
      <c r="WPZ632" s="8"/>
      <c r="WQA632" s="8"/>
      <c r="WQB632" s="8"/>
      <c r="WQC632" s="8"/>
      <c r="WQD632" s="8"/>
      <c r="WQE632" s="8"/>
      <c r="WQF632" s="8"/>
      <c r="WQG632" s="8"/>
      <c r="WQH632" s="8"/>
      <c r="WQI632" s="8"/>
      <c r="WQJ632" s="8"/>
      <c r="WQK632" s="8"/>
      <c r="WQL632" s="8"/>
      <c r="WQM632" s="8"/>
      <c r="WQN632" s="8"/>
      <c r="WQO632" s="8"/>
      <c r="WQP632" s="8"/>
      <c r="WQQ632" s="8"/>
      <c r="WQR632" s="8"/>
      <c r="WQS632" s="8"/>
      <c r="WQT632" s="8"/>
      <c r="WQU632" s="8"/>
      <c r="WQV632" s="8"/>
      <c r="WQW632" s="8"/>
      <c r="WQX632" s="8"/>
      <c r="WQY632" s="8"/>
      <c r="WQZ632" s="8"/>
      <c r="WRA632" s="8"/>
      <c r="WRB632" s="8"/>
      <c r="WRC632" s="8"/>
      <c r="WRD632" s="8"/>
      <c r="WRE632" s="8"/>
      <c r="WRF632" s="8"/>
      <c r="WRG632" s="8"/>
      <c r="WRH632" s="8"/>
      <c r="WRI632" s="8"/>
      <c r="WRJ632" s="8"/>
      <c r="WRK632" s="8"/>
      <c r="WRL632" s="8"/>
      <c r="WRM632" s="8"/>
      <c r="WRN632" s="8"/>
      <c r="WRO632" s="8"/>
      <c r="WRP632" s="8"/>
      <c r="WRQ632" s="8"/>
      <c r="WRR632" s="8"/>
      <c r="WRS632" s="8"/>
      <c r="WRT632" s="8"/>
      <c r="WRU632" s="8"/>
      <c r="WRV632" s="8"/>
      <c r="WRW632" s="8"/>
      <c r="WRX632" s="8"/>
      <c r="WRY632" s="8"/>
      <c r="WRZ632" s="8"/>
      <c r="WSA632" s="8"/>
      <c r="WSB632" s="8"/>
      <c r="WSC632" s="8"/>
      <c r="WSD632" s="8"/>
      <c r="WSE632" s="8"/>
      <c r="WSF632" s="8"/>
      <c r="WSG632" s="8"/>
      <c r="WSH632" s="8"/>
      <c r="WSI632" s="8"/>
      <c r="WSJ632" s="8"/>
      <c r="WSK632" s="8"/>
      <c r="WSL632" s="8"/>
      <c r="WSM632" s="8"/>
      <c r="WSN632" s="8"/>
      <c r="WSO632" s="8"/>
      <c r="WSP632" s="8"/>
      <c r="WSQ632" s="8"/>
      <c r="WSR632" s="8"/>
      <c r="WSS632" s="8"/>
      <c r="WST632" s="8"/>
      <c r="WSU632" s="8"/>
      <c r="WSV632" s="8"/>
      <c r="WSW632" s="8"/>
      <c r="WSX632" s="8"/>
      <c r="WSY632" s="8"/>
      <c r="WSZ632" s="8"/>
      <c r="WTA632" s="8"/>
      <c r="WTB632" s="8"/>
      <c r="WTC632" s="8"/>
      <c r="WTD632" s="8"/>
      <c r="WTE632" s="8"/>
      <c r="WTF632" s="8"/>
      <c r="WTG632" s="8"/>
      <c r="WTH632" s="8"/>
      <c r="WTI632" s="8"/>
      <c r="WTJ632" s="8"/>
      <c r="WTK632" s="8"/>
      <c r="WTL632" s="8"/>
      <c r="WTM632" s="8"/>
      <c r="WTN632" s="8"/>
      <c r="WTO632" s="8"/>
      <c r="WTP632" s="8"/>
      <c r="WTQ632" s="8"/>
      <c r="WTR632" s="8"/>
      <c r="WTS632" s="8"/>
      <c r="WTT632" s="8"/>
      <c r="WTU632" s="8"/>
      <c r="WTV632" s="8"/>
      <c r="WTW632" s="8"/>
      <c r="WTX632" s="8"/>
      <c r="WTY632" s="8"/>
      <c r="WTZ632" s="8"/>
      <c r="WUA632" s="8"/>
      <c r="WUB632" s="8"/>
      <c r="WUC632" s="8"/>
      <c r="WUD632" s="8"/>
      <c r="WUE632" s="8"/>
      <c r="WUF632" s="8"/>
      <c r="WUG632" s="8"/>
      <c r="WUH632" s="8"/>
      <c r="WUI632" s="8"/>
      <c r="WUJ632" s="8"/>
      <c r="WUK632" s="8"/>
      <c r="WUL632" s="8"/>
      <c r="WUM632" s="8"/>
      <c r="WUN632" s="8"/>
      <c r="WUO632" s="8"/>
      <c r="WUP632" s="8"/>
      <c r="WUQ632" s="8"/>
      <c r="WUR632" s="8"/>
      <c r="WUS632" s="8"/>
      <c r="WUT632" s="8"/>
      <c r="WUU632" s="8"/>
      <c r="WUV632" s="8"/>
      <c r="WUW632" s="8"/>
      <c r="WUX632" s="8"/>
      <c r="WUY632" s="8"/>
      <c r="WUZ632" s="8"/>
      <c r="WVA632" s="8"/>
      <c r="WVB632" s="8"/>
      <c r="WVC632" s="8"/>
      <c r="WVD632" s="8"/>
      <c r="WVE632" s="8"/>
      <c r="WVF632" s="8"/>
      <c r="WVG632" s="8"/>
      <c r="WVH632" s="8"/>
      <c r="WVI632" s="8"/>
      <c r="WVJ632" s="8"/>
      <c r="WVK632" s="8"/>
      <c r="WVL632" s="8"/>
      <c r="WVM632" s="8"/>
      <c r="WVN632" s="8"/>
      <c r="WVO632" s="8"/>
      <c r="WVP632" s="8"/>
      <c r="WVQ632" s="8"/>
      <c r="WVR632" s="8"/>
      <c r="WVS632" s="8"/>
      <c r="WVT632" s="8"/>
      <c r="WVU632" s="8"/>
      <c r="WVV632" s="8"/>
      <c r="WVW632" s="8"/>
      <c r="WVX632" s="8"/>
      <c r="WVY632" s="8"/>
      <c r="WVZ632" s="8"/>
      <c r="WWA632" s="8"/>
      <c r="WWB632" s="8"/>
      <c r="WWC632" s="8"/>
      <c r="WWD632" s="8"/>
      <c r="WWE632" s="8"/>
      <c r="WWF632" s="8"/>
      <c r="WWG632" s="8"/>
      <c r="WWH632" s="8"/>
      <c r="WWI632" s="8"/>
      <c r="WWJ632" s="8"/>
      <c r="WWK632" s="8"/>
      <c r="WWL632" s="8"/>
      <c r="WWM632" s="8"/>
      <c r="WWN632" s="8"/>
      <c r="WWO632" s="8"/>
      <c r="WWP632" s="8"/>
      <c r="WWQ632" s="8"/>
      <c r="WWR632" s="8"/>
      <c r="WWS632" s="8"/>
      <c r="WWT632" s="8"/>
      <c r="WWU632" s="8"/>
      <c r="WWV632" s="8"/>
      <c r="WWW632" s="8"/>
      <c r="WWX632" s="8"/>
      <c r="WWY632" s="8"/>
      <c r="WWZ632" s="8"/>
      <c r="WXA632" s="8"/>
      <c r="WXB632" s="8"/>
      <c r="WXC632" s="8"/>
      <c r="WXD632" s="8"/>
      <c r="WXE632" s="8"/>
      <c r="WXF632" s="8"/>
      <c r="WXG632" s="8"/>
      <c r="WXH632" s="8"/>
      <c r="WXI632" s="8"/>
      <c r="WXJ632" s="8"/>
      <c r="WXK632" s="8"/>
      <c r="WXL632" s="8"/>
      <c r="WXM632" s="8"/>
      <c r="WXN632" s="8"/>
      <c r="WXO632" s="8"/>
      <c r="WXP632" s="8"/>
      <c r="WXQ632" s="8"/>
      <c r="WXR632" s="8"/>
      <c r="WXS632" s="8"/>
      <c r="WXT632" s="8"/>
      <c r="WXU632" s="8"/>
      <c r="WXV632" s="8"/>
      <c r="WXW632" s="8"/>
      <c r="WXX632" s="8"/>
      <c r="WXY632" s="8"/>
      <c r="WXZ632" s="8"/>
      <c r="WYA632" s="8"/>
      <c r="WYB632" s="8"/>
      <c r="WYC632" s="8"/>
      <c r="WYD632" s="8"/>
      <c r="WYE632" s="8"/>
      <c r="WYF632" s="8"/>
      <c r="WYG632" s="8"/>
      <c r="WYH632" s="8"/>
      <c r="WYI632" s="8"/>
      <c r="WYJ632" s="8"/>
      <c r="WYK632" s="8"/>
      <c r="WYL632" s="8"/>
      <c r="WYM632" s="8"/>
      <c r="WYN632" s="8"/>
      <c r="WYO632" s="8"/>
      <c r="WYP632" s="8"/>
      <c r="WYQ632" s="8"/>
      <c r="WYR632" s="8"/>
      <c r="WYS632" s="8"/>
      <c r="WYT632" s="8"/>
      <c r="WYU632" s="8"/>
      <c r="WYV632" s="8"/>
      <c r="WYW632" s="8"/>
      <c r="WYX632" s="8"/>
      <c r="WYY632" s="8"/>
      <c r="WYZ632" s="8"/>
      <c r="WZA632" s="8"/>
      <c r="WZB632" s="8"/>
      <c r="WZC632" s="8"/>
      <c r="WZD632" s="8"/>
      <c r="WZE632" s="8"/>
      <c r="WZF632" s="8"/>
      <c r="WZG632" s="8"/>
      <c r="WZH632" s="8"/>
      <c r="WZI632" s="8"/>
      <c r="WZJ632" s="8"/>
      <c r="WZK632" s="8"/>
      <c r="WZL632" s="8"/>
      <c r="WZM632" s="8"/>
      <c r="WZN632" s="8"/>
      <c r="WZO632" s="8"/>
      <c r="WZP632" s="8"/>
      <c r="WZQ632" s="8"/>
      <c r="WZR632" s="8"/>
      <c r="WZS632" s="8"/>
      <c r="WZT632" s="8"/>
      <c r="WZU632" s="8"/>
      <c r="WZV632" s="8"/>
      <c r="WZW632" s="8"/>
      <c r="WZX632" s="8"/>
      <c r="WZY632" s="8"/>
      <c r="WZZ632" s="8"/>
      <c r="XAA632" s="8"/>
      <c r="XAB632" s="8"/>
      <c r="XAC632" s="8"/>
      <c r="XAD632" s="8"/>
      <c r="XAE632" s="8"/>
      <c r="XAF632" s="8"/>
      <c r="XAG632" s="8"/>
      <c r="XAH632" s="8"/>
      <c r="XAI632" s="8"/>
      <c r="XAJ632" s="8"/>
      <c r="XAK632" s="8"/>
      <c r="XAL632" s="8"/>
      <c r="XAM632" s="8"/>
      <c r="XAN632" s="8"/>
      <c r="XAO632" s="8"/>
      <c r="XAP632" s="8"/>
      <c r="XAQ632" s="8"/>
      <c r="XAR632" s="8"/>
      <c r="XAS632" s="8"/>
      <c r="XAT632" s="8"/>
      <c r="XAU632" s="8"/>
      <c r="XAV632" s="8"/>
      <c r="XAW632" s="8"/>
      <c r="XAX632" s="8"/>
      <c r="XAY632" s="8"/>
      <c r="XAZ632" s="8"/>
      <c r="XBA632" s="8"/>
      <c r="XBB632" s="8"/>
      <c r="XBC632" s="8"/>
      <c r="XBD632" s="8"/>
      <c r="XBE632" s="8"/>
      <c r="XBF632" s="8"/>
      <c r="XBG632" s="8"/>
      <c r="XBH632" s="8"/>
      <c r="XBI632" s="8"/>
      <c r="XBJ632" s="8"/>
      <c r="XBK632" s="8"/>
      <c r="XBL632" s="8"/>
      <c r="XBM632" s="8"/>
      <c r="XBN632" s="8"/>
      <c r="XBO632" s="8"/>
      <c r="XBP632" s="8"/>
      <c r="XBQ632" s="8"/>
      <c r="XBR632" s="8"/>
      <c r="XBS632" s="8"/>
      <c r="XBT632" s="8"/>
      <c r="XBU632" s="8"/>
      <c r="XBV632" s="8"/>
      <c r="XBW632" s="8"/>
      <c r="XBX632" s="8"/>
      <c r="XBY632" s="8"/>
      <c r="XBZ632" s="8"/>
      <c r="XCA632" s="8"/>
      <c r="XCB632" s="8"/>
      <c r="XCC632" s="8"/>
      <c r="XCD632" s="8"/>
      <c r="XCE632" s="8"/>
      <c r="XCF632" s="8"/>
      <c r="XCG632" s="8"/>
      <c r="XCH632" s="8"/>
      <c r="XCI632" s="8"/>
      <c r="XCJ632" s="8"/>
      <c r="XCK632" s="8"/>
      <c r="XCL632" s="8"/>
      <c r="XCM632" s="8"/>
      <c r="XCN632" s="8"/>
      <c r="XCO632" s="8"/>
      <c r="XCP632" s="8"/>
      <c r="XCQ632" s="8"/>
      <c r="XCR632" s="8"/>
      <c r="XCS632" s="8"/>
      <c r="XCT632" s="8"/>
      <c r="XCU632" s="8"/>
      <c r="XCV632" s="8"/>
      <c r="XCW632" s="8"/>
      <c r="XCX632" s="8"/>
      <c r="XCY632" s="8"/>
      <c r="XCZ632" s="8"/>
      <c r="XDA632" s="8"/>
      <c r="XDB632" s="8"/>
      <c r="XDC632" s="8"/>
      <c r="XDD632" s="8"/>
      <c r="XDE632" s="8"/>
      <c r="XDF632" s="8"/>
      <c r="XDG632" s="8"/>
      <c r="XDH632" s="8"/>
      <c r="XDI632" s="8"/>
      <c r="XDJ632" s="8"/>
      <c r="XDK632" s="8"/>
      <c r="XDL632" s="8"/>
      <c r="XDM632" s="8"/>
      <c r="XDN632" s="8"/>
      <c r="XDO632" s="8"/>
      <c r="XDP632" s="8"/>
      <c r="XDQ632" s="8"/>
      <c r="XDR632" s="8"/>
      <c r="XDS632" s="8"/>
      <c r="XDT632" s="8"/>
      <c r="XDU632" s="8"/>
      <c r="XDV632" s="8"/>
      <c r="XDW632" s="8"/>
      <c r="XDX632" s="8"/>
      <c r="XDY632" s="8"/>
      <c r="XDZ632" s="8"/>
      <c r="XEA632" s="8"/>
      <c r="XEB632" s="8"/>
      <c r="XEC632" s="8"/>
      <c r="XED632" s="8"/>
      <c r="XEE632" s="8"/>
      <c r="XEF632" s="8"/>
      <c r="XEG632" s="8"/>
      <c r="XEH632" s="8"/>
    </row>
    <row r="633" spans="1:85 13744:16362" s="25" customFormat="1" ht="60">
      <c r="A633" s="3" t="s">
        <v>1748</v>
      </c>
      <c r="B633" s="108" t="s">
        <v>389</v>
      </c>
      <c r="C633" s="108">
        <v>7492000</v>
      </c>
      <c r="D633" s="108" t="s">
        <v>1749</v>
      </c>
      <c r="E633" s="3" t="s">
        <v>49</v>
      </c>
      <c r="F633" s="108">
        <v>876</v>
      </c>
      <c r="G633" s="108" t="s">
        <v>35</v>
      </c>
      <c r="H633" s="108" t="s">
        <v>78</v>
      </c>
      <c r="I633" s="108">
        <v>40296561000</v>
      </c>
      <c r="J633" s="108" t="s">
        <v>1287</v>
      </c>
      <c r="K633" s="2">
        <v>21601000</v>
      </c>
      <c r="L633" s="108" t="s">
        <v>1140</v>
      </c>
      <c r="M633" s="16">
        <v>41974</v>
      </c>
      <c r="N633" s="108" t="s">
        <v>398</v>
      </c>
      <c r="O633" s="108" t="s">
        <v>30</v>
      </c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  <c r="BC633" s="8"/>
      <c r="BD633" s="8"/>
      <c r="BE633" s="8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  <c r="BQ633" s="8"/>
      <c r="BR633" s="8"/>
      <c r="BS633" s="8"/>
      <c r="BT633" s="8"/>
      <c r="BU633" s="8"/>
      <c r="BV633" s="8"/>
      <c r="BW633" s="8"/>
      <c r="BX633" s="8"/>
      <c r="BY633" s="8"/>
      <c r="BZ633" s="8"/>
      <c r="CA633" s="8"/>
      <c r="CB633" s="8"/>
      <c r="CC633" s="8"/>
      <c r="CD633" s="8"/>
      <c r="CE633" s="8"/>
      <c r="CF633" s="8"/>
      <c r="CG633" s="8"/>
      <c r="THP633" s="8"/>
      <c r="THQ633" s="8"/>
      <c r="THR633" s="8"/>
      <c r="THS633" s="8"/>
      <c r="THT633" s="8"/>
      <c r="THU633" s="8"/>
      <c r="THV633" s="8"/>
      <c r="THW633" s="8"/>
      <c r="THX633" s="8"/>
      <c r="THY633" s="8"/>
      <c r="THZ633" s="8"/>
      <c r="TIA633" s="8"/>
      <c r="TIB633" s="8"/>
      <c r="TIC633" s="8"/>
      <c r="TID633" s="8"/>
      <c r="TIE633" s="8"/>
      <c r="TIF633" s="8"/>
      <c r="TIG633" s="8"/>
      <c r="TIH633" s="8"/>
      <c r="TII633" s="8"/>
      <c r="TIJ633" s="8"/>
      <c r="TIK633" s="8"/>
      <c r="TIL633" s="8"/>
      <c r="TIM633" s="8"/>
      <c r="TIN633" s="8"/>
      <c r="TIO633" s="8"/>
      <c r="TIP633" s="8"/>
      <c r="TIQ633" s="8"/>
      <c r="TIR633" s="8"/>
      <c r="TIS633" s="8"/>
      <c r="TIT633" s="8"/>
      <c r="TIU633" s="8"/>
      <c r="TIV633" s="8"/>
      <c r="TIW633" s="8"/>
      <c r="TIX633" s="8"/>
      <c r="TIY633" s="8"/>
      <c r="TIZ633" s="8"/>
      <c r="TJA633" s="8"/>
      <c r="TJB633" s="8"/>
      <c r="TJC633" s="8"/>
      <c r="TJD633" s="8"/>
      <c r="TJE633" s="8"/>
      <c r="TJF633" s="8"/>
      <c r="TJG633" s="8"/>
      <c r="TJH633" s="8"/>
      <c r="TJI633" s="8"/>
      <c r="TJJ633" s="8"/>
      <c r="TJK633" s="8"/>
      <c r="TJL633" s="8"/>
      <c r="TJM633" s="8"/>
      <c r="TJN633" s="8"/>
      <c r="TJO633" s="8"/>
      <c r="TJP633" s="8"/>
      <c r="TJQ633" s="8"/>
      <c r="TJR633" s="8"/>
      <c r="TJS633" s="8"/>
      <c r="TJT633" s="8"/>
      <c r="TJU633" s="8"/>
      <c r="TJV633" s="8"/>
      <c r="TJW633" s="8"/>
      <c r="TJX633" s="8"/>
      <c r="TJY633" s="8"/>
      <c r="TJZ633" s="8"/>
      <c r="TKA633" s="8"/>
      <c r="TKB633" s="8"/>
      <c r="TKC633" s="8"/>
      <c r="TKD633" s="8"/>
      <c r="TKE633" s="8"/>
      <c r="TKF633" s="8"/>
      <c r="TKG633" s="8"/>
      <c r="TKH633" s="8"/>
      <c r="TKI633" s="8"/>
      <c r="TKJ633" s="8"/>
      <c r="TKK633" s="8"/>
      <c r="TKL633" s="8"/>
      <c r="TKM633" s="8"/>
      <c r="TKN633" s="8"/>
      <c r="TKO633" s="8"/>
      <c r="TKP633" s="8"/>
      <c r="TKQ633" s="8"/>
      <c r="TKR633" s="8"/>
      <c r="TKS633" s="8"/>
      <c r="TKT633" s="8"/>
      <c r="TKU633" s="8"/>
      <c r="TKV633" s="8"/>
      <c r="TKW633" s="8"/>
      <c r="TKX633" s="8"/>
      <c r="TKY633" s="8"/>
      <c r="TKZ633" s="8"/>
      <c r="TLA633" s="8"/>
      <c r="TLB633" s="8"/>
      <c r="TLC633" s="8"/>
      <c r="TLD633" s="8"/>
      <c r="TLE633" s="8"/>
      <c r="TLF633" s="8"/>
      <c r="TLG633" s="8"/>
      <c r="TLH633" s="8"/>
      <c r="TLI633" s="8"/>
      <c r="TLJ633" s="8"/>
      <c r="TLK633" s="8"/>
      <c r="TLL633" s="8"/>
      <c r="TLM633" s="8"/>
      <c r="TLN633" s="8"/>
      <c r="TLO633" s="8"/>
      <c r="TLP633" s="8"/>
      <c r="TLQ633" s="8"/>
      <c r="TLR633" s="8"/>
      <c r="TLS633" s="8"/>
      <c r="TLT633" s="8"/>
      <c r="TLU633" s="8"/>
      <c r="TLV633" s="8"/>
      <c r="TLW633" s="8"/>
      <c r="TLX633" s="8"/>
      <c r="TLY633" s="8"/>
      <c r="TLZ633" s="8"/>
      <c r="TMA633" s="8"/>
      <c r="TMB633" s="8"/>
      <c r="TMC633" s="8"/>
      <c r="TMD633" s="8"/>
      <c r="TME633" s="8"/>
      <c r="TMF633" s="8"/>
      <c r="TMG633" s="8"/>
      <c r="TMH633" s="8"/>
      <c r="TMI633" s="8"/>
      <c r="TMJ633" s="8"/>
      <c r="TMK633" s="8"/>
      <c r="TML633" s="8"/>
      <c r="TMM633" s="8"/>
      <c r="TMN633" s="8"/>
      <c r="TMO633" s="8"/>
      <c r="TMP633" s="8"/>
      <c r="TMQ633" s="8"/>
      <c r="TMR633" s="8"/>
      <c r="TMS633" s="8"/>
      <c r="TMT633" s="8"/>
      <c r="TMU633" s="8"/>
      <c r="TMV633" s="8"/>
      <c r="TMW633" s="8"/>
      <c r="TMX633" s="8"/>
      <c r="TMY633" s="8"/>
      <c r="TMZ633" s="8"/>
      <c r="TNA633" s="8"/>
      <c r="TNB633" s="8"/>
      <c r="TNC633" s="8"/>
      <c r="TND633" s="8"/>
      <c r="TNE633" s="8"/>
      <c r="TNF633" s="8"/>
      <c r="TNG633" s="8"/>
      <c r="TNH633" s="8"/>
      <c r="TNI633" s="8"/>
      <c r="TNJ633" s="8"/>
      <c r="TNK633" s="8"/>
      <c r="TNL633" s="8"/>
      <c r="TNM633" s="8"/>
      <c r="TNN633" s="8"/>
      <c r="TNO633" s="8"/>
      <c r="TNP633" s="8"/>
      <c r="TNQ633" s="8"/>
      <c r="TNR633" s="8"/>
      <c r="TNS633" s="8"/>
      <c r="TNT633" s="8"/>
      <c r="TNU633" s="8"/>
      <c r="TNV633" s="8"/>
      <c r="TNW633" s="8"/>
      <c r="TNX633" s="8"/>
      <c r="TNY633" s="8"/>
      <c r="TNZ633" s="8"/>
      <c r="TOA633" s="8"/>
      <c r="TOB633" s="8"/>
      <c r="TOC633" s="8"/>
      <c r="TOD633" s="8"/>
      <c r="TOE633" s="8"/>
      <c r="TOF633" s="8"/>
      <c r="TOG633" s="8"/>
      <c r="TOH633" s="8"/>
      <c r="TOI633" s="8"/>
      <c r="TOJ633" s="8"/>
      <c r="TOK633" s="8"/>
      <c r="TOL633" s="8"/>
      <c r="TOM633" s="8"/>
      <c r="TON633" s="8"/>
      <c r="TOO633" s="8"/>
      <c r="TOP633" s="8"/>
      <c r="TOQ633" s="8"/>
      <c r="TOR633" s="8"/>
      <c r="TOS633" s="8"/>
      <c r="TOT633" s="8"/>
      <c r="TOU633" s="8"/>
      <c r="TOV633" s="8"/>
      <c r="TOW633" s="8"/>
      <c r="TOX633" s="8"/>
      <c r="TOY633" s="8"/>
      <c r="TOZ633" s="8"/>
      <c r="TPA633" s="8"/>
      <c r="TPB633" s="8"/>
      <c r="TPC633" s="8"/>
      <c r="TPD633" s="8"/>
      <c r="TPE633" s="8"/>
      <c r="TPF633" s="8"/>
      <c r="TPG633" s="8"/>
      <c r="TPH633" s="8"/>
      <c r="TPI633" s="8"/>
      <c r="TPJ633" s="8"/>
      <c r="TPK633" s="8"/>
      <c r="TPL633" s="8"/>
      <c r="TPM633" s="8"/>
      <c r="TPN633" s="8"/>
      <c r="TPO633" s="8"/>
      <c r="TPP633" s="8"/>
      <c r="TPQ633" s="8"/>
      <c r="TPR633" s="8"/>
      <c r="TPS633" s="8"/>
      <c r="TPT633" s="8"/>
      <c r="TPU633" s="8"/>
      <c r="TPV633" s="8"/>
      <c r="TPW633" s="8"/>
      <c r="TPX633" s="8"/>
      <c r="TPY633" s="8"/>
      <c r="TPZ633" s="8"/>
      <c r="TQA633" s="8"/>
      <c r="TQB633" s="8"/>
      <c r="TQC633" s="8"/>
      <c r="TQD633" s="8"/>
      <c r="TQE633" s="8"/>
      <c r="TQF633" s="8"/>
      <c r="TQG633" s="8"/>
      <c r="TQH633" s="8"/>
      <c r="TQI633" s="8"/>
      <c r="TQJ633" s="8"/>
      <c r="TQK633" s="8"/>
      <c r="TQL633" s="8"/>
      <c r="TQM633" s="8"/>
      <c r="TQN633" s="8"/>
      <c r="TQO633" s="8"/>
      <c r="TQP633" s="8"/>
      <c r="TQQ633" s="8"/>
      <c r="TQR633" s="8"/>
      <c r="TQS633" s="8"/>
      <c r="TQT633" s="8"/>
      <c r="TQU633" s="8"/>
      <c r="TQV633" s="8"/>
      <c r="TQW633" s="8"/>
      <c r="TQX633" s="8"/>
      <c r="TQY633" s="8"/>
      <c r="TQZ633" s="8"/>
      <c r="TRA633" s="8"/>
      <c r="TRB633" s="8"/>
      <c r="TRC633" s="8"/>
      <c r="TRD633" s="8"/>
      <c r="TRE633" s="8"/>
      <c r="TRF633" s="8"/>
      <c r="TRG633" s="8"/>
      <c r="TRH633" s="8"/>
      <c r="TRI633" s="8"/>
      <c r="TRJ633" s="8"/>
      <c r="TRK633" s="8"/>
      <c r="TRL633" s="8"/>
      <c r="TRM633" s="8"/>
      <c r="TRN633" s="8"/>
      <c r="TRO633" s="8"/>
      <c r="TRP633" s="8"/>
      <c r="TRQ633" s="8"/>
      <c r="TRR633" s="8"/>
      <c r="TRS633" s="8"/>
      <c r="TRT633" s="8"/>
      <c r="TRU633" s="8"/>
      <c r="TRV633" s="8"/>
      <c r="TRW633" s="8"/>
      <c r="TRX633" s="8"/>
      <c r="TRY633" s="8"/>
      <c r="TRZ633" s="8"/>
      <c r="TSA633" s="8"/>
      <c r="TSB633" s="8"/>
      <c r="TSC633" s="8"/>
      <c r="TSD633" s="8"/>
      <c r="TSE633" s="8"/>
      <c r="TSF633" s="8"/>
      <c r="TSG633" s="8"/>
      <c r="TSH633" s="8"/>
      <c r="TSI633" s="8"/>
      <c r="TSJ633" s="8"/>
      <c r="TSK633" s="8"/>
      <c r="TSL633" s="8"/>
      <c r="TSM633" s="8"/>
      <c r="TSN633" s="8"/>
      <c r="TSO633" s="8"/>
      <c r="TSP633" s="8"/>
      <c r="TSQ633" s="8"/>
      <c r="TSR633" s="8"/>
      <c r="TSS633" s="8"/>
      <c r="TST633" s="8"/>
      <c r="TSU633" s="8"/>
      <c r="TSV633" s="8"/>
      <c r="TSW633" s="8"/>
      <c r="TSX633" s="8"/>
      <c r="TSY633" s="8"/>
      <c r="TSZ633" s="8"/>
      <c r="TTA633" s="8"/>
      <c r="TTB633" s="8"/>
      <c r="TTC633" s="8"/>
      <c r="TTD633" s="8"/>
      <c r="TTE633" s="8"/>
      <c r="TTF633" s="8"/>
      <c r="TTG633" s="8"/>
      <c r="TTH633" s="8"/>
      <c r="TTI633" s="8"/>
      <c r="TTJ633" s="8"/>
      <c r="TTK633" s="8"/>
      <c r="TTL633" s="8"/>
      <c r="TTM633" s="8"/>
      <c r="TTN633" s="8"/>
      <c r="TTO633" s="8"/>
      <c r="TTP633" s="8"/>
      <c r="TTQ633" s="8"/>
      <c r="TTR633" s="8"/>
      <c r="TTS633" s="8"/>
      <c r="TTT633" s="8"/>
      <c r="TTU633" s="8"/>
      <c r="TTV633" s="8"/>
      <c r="TTW633" s="8"/>
      <c r="TTX633" s="8"/>
      <c r="TTY633" s="8"/>
      <c r="TTZ633" s="8"/>
      <c r="TUA633" s="8"/>
      <c r="TUB633" s="8"/>
      <c r="TUC633" s="8"/>
      <c r="TUD633" s="8"/>
      <c r="TUE633" s="8"/>
      <c r="TUF633" s="8"/>
      <c r="TUG633" s="8"/>
      <c r="TUH633" s="8"/>
      <c r="TUI633" s="8"/>
      <c r="TUJ633" s="8"/>
      <c r="TUK633" s="8"/>
      <c r="TUL633" s="8"/>
      <c r="TUM633" s="8"/>
      <c r="TUN633" s="8"/>
      <c r="TUO633" s="8"/>
      <c r="TUP633" s="8"/>
      <c r="TUQ633" s="8"/>
      <c r="TUR633" s="8"/>
      <c r="TUS633" s="8"/>
      <c r="TUT633" s="8"/>
      <c r="TUU633" s="8"/>
      <c r="TUV633" s="8"/>
      <c r="TUW633" s="8"/>
      <c r="TUX633" s="8"/>
      <c r="TUY633" s="8"/>
      <c r="TUZ633" s="8"/>
      <c r="TVA633" s="8"/>
      <c r="TVB633" s="8"/>
      <c r="TVC633" s="8"/>
      <c r="TVD633" s="8"/>
      <c r="TVE633" s="8"/>
      <c r="TVF633" s="8"/>
      <c r="TVG633" s="8"/>
      <c r="TVH633" s="8"/>
      <c r="TVI633" s="8"/>
      <c r="TVJ633" s="8"/>
      <c r="TVK633" s="8"/>
      <c r="TVL633" s="8"/>
      <c r="TVM633" s="8"/>
      <c r="TVN633" s="8"/>
      <c r="TVO633" s="8"/>
      <c r="TVP633" s="8"/>
      <c r="TVQ633" s="8"/>
      <c r="TVR633" s="8"/>
      <c r="TVS633" s="8"/>
      <c r="TVT633" s="8"/>
      <c r="TVU633" s="8"/>
      <c r="TVV633" s="8"/>
      <c r="TVW633" s="8"/>
      <c r="TVX633" s="8"/>
      <c r="TVY633" s="8"/>
      <c r="TVZ633" s="8"/>
      <c r="TWA633" s="8"/>
      <c r="TWB633" s="8"/>
      <c r="TWC633" s="8"/>
      <c r="TWD633" s="8"/>
      <c r="TWE633" s="8"/>
      <c r="TWF633" s="8"/>
      <c r="TWG633" s="8"/>
      <c r="TWH633" s="8"/>
      <c r="TWI633" s="8"/>
      <c r="TWJ633" s="8"/>
      <c r="TWK633" s="8"/>
      <c r="TWL633" s="8"/>
      <c r="TWM633" s="8"/>
      <c r="TWN633" s="8"/>
      <c r="TWO633" s="8"/>
      <c r="TWP633" s="8"/>
      <c r="TWQ633" s="8"/>
      <c r="TWR633" s="8"/>
      <c r="TWS633" s="8"/>
      <c r="TWT633" s="8"/>
      <c r="TWU633" s="8"/>
      <c r="TWV633" s="8"/>
      <c r="TWW633" s="8"/>
      <c r="TWX633" s="8"/>
      <c r="TWY633" s="8"/>
      <c r="TWZ633" s="8"/>
      <c r="TXA633" s="8"/>
      <c r="TXB633" s="8"/>
      <c r="TXC633" s="8"/>
      <c r="TXD633" s="8"/>
      <c r="TXE633" s="8"/>
      <c r="TXF633" s="8"/>
      <c r="TXG633" s="8"/>
      <c r="TXH633" s="8"/>
      <c r="TXI633" s="8"/>
      <c r="TXJ633" s="8"/>
      <c r="TXK633" s="8"/>
      <c r="TXL633" s="8"/>
      <c r="TXM633" s="8"/>
      <c r="TXN633" s="8"/>
      <c r="TXO633" s="8"/>
      <c r="TXP633" s="8"/>
      <c r="TXQ633" s="8"/>
      <c r="TXR633" s="8"/>
      <c r="TXS633" s="8"/>
      <c r="TXT633" s="8"/>
      <c r="TXU633" s="8"/>
      <c r="TXV633" s="8"/>
      <c r="TXW633" s="8"/>
      <c r="TXX633" s="8"/>
      <c r="TXY633" s="8"/>
      <c r="TXZ633" s="8"/>
      <c r="TYA633" s="8"/>
      <c r="TYB633" s="8"/>
      <c r="TYC633" s="8"/>
      <c r="TYD633" s="8"/>
      <c r="TYE633" s="8"/>
      <c r="TYF633" s="8"/>
      <c r="TYG633" s="8"/>
      <c r="TYH633" s="8"/>
      <c r="TYI633" s="8"/>
      <c r="TYJ633" s="8"/>
      <c r="TYK633" s="8"/>
      <c r="TYL633" s="8"/>
      <c r="TYM633" s="8"/>
      <c r="TYN633" s="8"/>
      <c r="TYO633" s="8"/>
      <c r="TYP633" s="8"/>
      <c r="TYQ633" s="8"/>
      <c r="TYR633" s="8"/>
      <c r="TYS633" s="8"/>
      <c r="TYT633" s="8"/>
      <c r="TYU633" s="8"/>
      <c r="TYV633" s="8"/>
      <c r="TYW633" s="8"/>
      <c r="TYX633" s="8"/>
      <c r="TYY633" s="8"/>
      <c r="TYZ633" s="8"/>
      <c r="TZA633" s="8"/>
      <c r="TZB633" s="8"/>
      <c r="TZC633" s="8"/>
      <c r="TZD633" s="8"/>
      <c r="TZE633" s="8"/>
      <c r="TZF633" s="8"/>
      <c r="TZG633" s="8"/>
      <c r="TZH633" s="8"/>
      <c r="TZI633" s="8"/>
      <c r="TZJ633" s="8"/>
      <c r="TZK633" s="8"/>
      <c r="TZL633" s="8"/>
      <c r="TZM633" s="8"/>
      <c r="TZN633" s="8"/>
      <c r="TZO633" s="8"/>
      <c r="TZP633" s="8"/>
      <c r="TZQ633" s="8"/>
      <c r="TZR633" s="8"/>
      <c r="TZS633" s="8"/>
      <c r="TZT633" s="8"/>
      <c r="TZU633" s="8"/>
      <c r="TZV633" s="8"/>
      <c r="TZW633" s="8"/>
      <c r="TZX633" s="8"/>
      <c r="TZY633" s="8"/>
      <c r="TZZ633" s="8"/>
      <c r="UAA633" s="8"/>
      <c r="UAB633" s="8"/>
      <c r="UAC633" s="8"/>
      <c r="UAD633" s="8"/>
      <c r="UAE633" s="8"/>
      <c r="UAF633" s="8"/>
      <c r="UAG633" s="8"/>
      <c r="UAH633" s="8"/>
      <c r="UAI633" s="8"/>
      <c r="UAJ633" s="8"/>
      <c r="UAK633" s="8"/>
      <c r="UAL633" s="8"/>
      <c r="UAM633" s="8"/>
      <c r="UAN633" s="8"/>
      <c r="UAO633" s="8"/>
      <c r="UAP633" s="8"/>
      <c r="UAQ633" s="8"/>
      <c r="UAR633" s="8"/>
      <c r="UAS633" s="8"/>
      <c r="UAT633" s="8"/>
      <c r="UAU633" s="8"/>
      <c r="UAV633" s="8"/>
      <c r="UAW633" s="8"/>
      <c r="UAX633" s="8"/>
      <c r="UAY633" s="8"/>
      <c r="UAZ633" s="8"/>
      <c r="UBA633" s="8"/>
      <c r="UBB633" s="8"/>
      <c r="UBC633" s="8"/>
      <c r="UBD633" s="8"/>
      <c r="UBE633" s="8"/>
      <c r="UBF633" s="8"/>
      <c r="UBG633" s="8"/>
      <c r="UBH633" s="8"/>
      <c r="UBI633" s="8"/>
      <c r="UBJ633" s="8"/>
      <c r="UBK633" s="8"/>
      <c r="UBL633" s="8"/>
      <c r="UBM633" s="8"/>
      <c r="UBN633" s="8"/>
      <c r="UBO633" s="8"/>
      <c r="UBP633" s="8"/>
      <c r="UBQ633" s="8"/>
      <c r="UBR633" s="8"/>
      <c r="UBS633" s="8"/>
      <c r="UBT633" s="8"/>
      <c r="UBU633" s="8"/>
      <c r="UBV633" s="8"/>
      <c r="UBW633" s="8"/>
      <c r="UBX633" s="8"/>
      <c r="UBY633" s="8"/>
      <c r="UBZ633" s="8"/>
      <c r="UCA633" s="8"/>
      <c r="UCB633" s="8"/>
      <c r="UCC633" s="8"/>
      <c r="UCD633" s="8"/>
      <c r="UCE633" s="8"/>
      <c r="UCF633" s="8"/>
      <c r="UCG633" s="8"/>
      <c r="UCH633" s="8"/>
      <c r="UCI633" s="8"/>
      <c r="UCJ633" s="8"/>
      <c r="UCK633" s="8"/>
      <c r="UCL633" s="8"/>
      <c r="UCM633" s="8"/>
      <c r="UCN633" s="8"/>
      <c r="UCO633" s="8"/>
      <c r="UCP633" s="8"/>
      <c r="UCQ633" s="8"/>
      <c r="UCR633" s="8"/>
      <c r="UCS633" s="8"/>
      <c r="UCT633" s="8"/>
      <c r="UCU633" s="8"/>
      <c r="UCV633" s="8"/>
      <c r="UCW633" s="8"/>
      <c r="UCX633" s="8"/>
      <c r="UCY633" s="8"/>
      <c r="UCZ633" s="8"/>
      <c r="UDA633" s="8"/>
      <c r="UDB633" s="8"/>
      <c r="UDC633" s="8"/>
      <c r="UDD633" s="8"/>
      <c r="UDE633" s="8"/>
      <c r="UDF633" s="8"/>
      <c r="UDG633" s="8"/>
      <c r="UDH633" s="8"/>
      <c r="UDI633" s="8"/>
      <c r="UDJ633" s="8"/>
      <c r="UDK633" s="8"/>
      <c r="UDL633" s="8"/>
      <c r="UDM633" s="8"/>
      <c r="UDN633" s="8"/>
      <c r="UDO633" s="8"/>
      <c r="UDP633" s="8"/>
      <c r="UDQ633" s="8"/>
      <c r="UDR633" s="8"/>
      <c r="UDS633" s="8"/>
      <c r="UDT633" s="8"/>
      <c r="UDU633" s="8"/>
      <c r="UDV633" s="8"/>
      <c r="UDW633" s="8"/>
      <c r="UDX633" s="8"/>
      <c r="UDY633" s="8"/>
      <c r="UDZ633" s="8"/>
      <c r="UEA633" s="8"/>
      <c r="UEB633" s="8"/>
      <c r="UEC633" s="8"/>
      <c r="UED633" s="8"/>
      <c r="UEE633" s="8"/>
      <c r="UEF633" s="8"/>
      <c r="UEG633" s="8"/>
      <c r="UEH633" s="8"/>
      <c r="UEI633" s="8"/>
      <c r="UEJ633" s="8"/>
      <c r="UEK633" s="8"/>
      <c r="UEL633" s="8"/>
      <c r="UEM633" s="8"/>
      <c r="UEN633" s="8"/>
      <c r="UEO633" s="8"/>
      <c r="UEP633" s="8"/>
      <c r="UEQ633" s="8"/>
      <c r="UER633" s="8"/>
      <c r="UES633" s="8"/>
      <c r="UET633" s="8"/>
      <c r="UEU633" s="8"/>
      <c r="UEV633" s="8"/>
      <c r="UEW633" s="8"/>
      <c r="UEX633" s="8"/>
      <c r="UEY633" s="8"/>
      <c r="UEZ633" s="8"/>
      <c r="UFA633" s="8"/>
      <c r="UFB633" s="8"/>
      <c r="UFC633" s="8"/>
      <c r="UFD633" s="8"/>
      <c r="UFE633" s="8"/>
      <c r="UFF633" s="8"/>
      <c r="UFG633" s="8"/>
      <c r="UFH633" s="8"/>
      <c r="UFI633" s="8"/>
      <c r="UFJ633" s="8"/>
      <c r="UFK633" s="8"/>
      <c r="UFL633" s="8"/>
      <c r="UFM633" s="8"/>
      <c r="UFN633" s="8"/>
      <c r="UFO633" s="8"/>
      <c r="UFP633" s="8"/>
      <c r="UFQ633" s="8"/>
      <c r="UFR633" s="8"/>
      <c r="UFS633" s="8"/>
      <c r="UFT633" s="8"/>
      <c r="UFU633" s="8"/>
      <c r="UFV633" s="8"/>
      <c r="UFW633" s="8"/>
      <c r="UFX633" s="8"/>
      <c r="UFY633" s="8"/>
      <c r="UFZ633" s="8"/>
      <c r="UGA633" s="8"/>
      <c r="UGB633" s="8"/>
      <c r="UGC633" s="8"/>
      <c r="UGD633" s="8"/>
      <c r="UGE633" s="8"/>
      <c r="UGF633" s="8"/>
      <c r="UGG633" s="8"/>
      <c r="UGH633" s="8"/>
      <c r="UGI633" s="8"/>
      <c r="UGJ633" s="8"/>
      <c r="UGK633" s="8"/>
      <c r="UGL633" s="8"/>
      <c r="UGM633" s="8"/>
      <c r="UGN633" s="8"/>
      <c r="UGO633" s="8"/>
      <c r="UGP633" s="8"/>
      <c r="UGQ633" s="8"/>
      <c r="UGR633" s="8"/>
      <c r="UGS633" s="8"/>
      <c r="UGT633" s="8"/>
      <c r="UGU633" s="8"/>
      <c r="UGV633" s="8"/>
      <c r="UGW633" s="8"/>
      <c r="UGX633" s="8"/>
      <c r="UGY633" s="8"/>
      <c r="UGZ633" s="8"/>
      <c r="UHA633" s="8"/>
      <c r="UHB633" s="8"/>
      <c r="UHC633" s="8"/>
      <c r="UHD633" s="8"/>
      <c r="UHE633" s="8"/>
      <c r="UHF633" s="8"/>
      <c r="UHG633" s="8"/>
      <c r="UHH633" s="8"/>
      <c r="UHI633" s="8"/>
      <c r="UHJ633" s="8"/>
      <c r="UHK633" s="8"/>
      <c r="UHL633" s="8"/>
      <c r="UHM633" s="8"/>
      <c r="UHN633" s="8"/>
      <c r="UHO633" s="8"/>
      <c r="UHP633" s="8"/>
      <c r="UHQ633" s="8"/>
      <c r="UHR633" s="8"/>
      <c r="UHS633" s="8"/>
      <c r="UHT633" s="8"/>
      <c r="UHU633" s="8"/>
      <c r="UHV633" s="8"/>
      <c r="UHW633" s="8"/>
      <c r="UHX633" s="8"/>
      <c r="UHY633" s="8"/>
      <c r="UHZ633" s="8"/>
      <c r="UIA633" s="8"/>
      <c r="UIB633" s="8"/>
      <c r="UIC633" s="8"/>
      <c r="UID633" s="8"/>
      <c r="UIE633" s="8"/>
      <c r="UIF633" s="8"/>
      <c r="UIG633" s="8"/>
      <c r="UIH633" s="8"/>
      <c r="UII633" s="8"/>
      <c r="UIJ633" s="8"/>
      <c r="UIK633" s="8"/>
      <c r="UIL633" s="8"/>
      <c r="UIM633" s="8"/>
      <c r="UIN633" s="8"/>
      <c r="UIO633" s="8"/>
      <c r="UIP633" s="8"/>
      <c r="UIQ633" s="8"/>
      <c r="UIR633" s="8"/>
      <c r="UIS633" s="8"/>
      <c r="UIT633" s="8"/>
      <c r="UIU633" s="8"/>
      <c r="UIV633" s="8"/>
      <c r="UIW633" s="8"/>
      <c r="UIX633" s="8"/>
      <c r="UIY633" s="8"/>
      <c r="UIZ633" s="8"/>
      <c r="UJA633" s="8"/>
      <c r="UJB633" s="8"/>
      <c r="UJC633" s="8"/>
      <c r="UJD633" s="8"/>
      <c r="UJE633" s="8"/>
      <c r="UJF633" s="8"/>
      <c r="UJG633" s="8"/>
      <c r="UJH633" s="8"/>
      <c r="UJI633" s="8"/>
      <c r="UJJ633" s="8"/>
      <c r="UJK633" s="8"/>
      <c r="UJL633" s="8"/>
      <c r="UJM633" s="8"/>
      <c r="UJN633" s="8"/>
      <c r="UJO633" s="8"/>
      <c r="UJP633" s="8"/>
      <c r="UJQ633" s="8"/>
      <c r="UJR633" s="8"/>
      <c r="UJS633" s="8"/>
      <c r="UJT633" s="8"/>
      <c r="UJU633" s="8"/>
      <c r="UJV633" s="8"/>
      <c r="UJW633" s="8"/>
      <c r="UJX633" s="8"/>
      <c r="UJY633" s="8"/>
      <c r="UJZ633" s="8"/>
      <c r="UKA633" s="8"/>
      <c r="UKB633" s="8"/>
      <c r="UKC633" s="8"/>
      <c r="UKD633" s="8"/>
      <c r="UKE633" s="8"/>
      <c r="UKF633" s="8"/>
      <c r="UKG633" s="8"/>
      <c r="UKH633" s="8"/>
      <c r="UKI633" s="8"/>
      <c r="UKJ633" s="8"/>
      <c r="UKK633" s="8"/>
      <c r="UKL633" s="8"/>
      <c r="UKM633" s="8"/>
      <c r="UKN633" s="8"/>
      <c r="UKO633" s="8"/>
      <c r="UKP633" s="8"/>
      <c r="UKQ633" s="8"/>
      <c r="UKR633" s="8"/>
      <c r="UKS633" s="8"/>
      <c r="UKT633" s="8"/>
      <c r="UKU633" s="8"/>
      <c r="UKV633" s="8"/>
      <c r="UKW633" s="8"/>
      <c r="UKX633" s="8"/>
      <c r="UKY633" s="8"/>
      <c r="UKZ633" s="8"/>
      <c r="ULA633" s="8"/>
      <c r="ULB633" s="8"/>
      <c r="ULC633" s="8"/>
      <c r="ULD633" s="8"/>
      <c r="ULE633" s="8"/>
      <c r="ULF633" s="8"/>
      <c r="ULG633" s="8"/>
      <c r="ULH633" s="8"/>
      <c r="ULI633" s="8"/>
      <c r="ULJ633" s="8"/>
      <c r="ULK633" s="8"/>
      <c r="ULL633" s="8"/>
      <c r="ULM633" s="8"/>
      <c r="ULN633" s="8"/>
      <c r="ULO633" s="8"/>
      <c r="ULP633" s="8"/>
      <c r="ULQ633" s="8"/>
      <c r="ULR633" s="8"/>
      <c r="ULS633" s="8"/>
      <c r="ULT633" s="8"/>
      <c r="ULU633" s="8"/>
      <c r="ULV633" s="8"/>
      <c r="ULW633" s="8"/>
      <c r="ULX633" s="8"/>
      <c r="ULY633" s="8"/>
      <c r="ULZ633" s="8"/>
      <c r="UMA633" s="8"/>
      <c r="UMB633" s="8"/>
      <c r="UMC633" s="8"/>
      <c r="UMD633" s="8"/>
      <c r="UME633" s="8"/>
      <c r="UMF633" s="8"/>
      <c r="UMG633" s="8"/>
      <c r="UMH633" s="8"/>
      <c r="UMI633" s="8"/>
      <c r="UMJ633" s="8"/>
      <c r="UMK633" s="8"/>
      <c r="UML633" s="8"/>
      <c r="UMM633" s="8"/>
      <c r="UMN633" s="8"/>
      <c r="UMO633" s="8"/>
      <c r="UMP633" s="8"/>
      <c r="UMQ633" s="8"/>
      <c r="UMR633" s="8"/>
      <c r="UMS633" s="8"/>
      <c r="UMT633" s="8"/>
      <c r="UMU633" s="8"/>
      <c r="UMV633" s="8"/>
      <c r="UMW633" s="8"/>
      <c r="UMX633" s="8"/>
      <c r="UMY633" s="8"/>
      <c r="UMZ633" s="8"/>
      <c r="UNA633" s="8"/>
      <c r="UNB633" s="8"/>
      <c r="UNC633" s="8"/>
      <c r="UND633" s="8"/>
      <c r="UNE633" s="8"/>
      <c r="UNF633" s="8"/>
      <c r="UNG633" s="8"/>
      <c r="UNH633" s="8"/>
      <c r="UNI633" s="8"/>
      <c r="UNJ633" s="8"/>
      <c r="UNK633" s="8"/>
      <c r="UNL633" s="8"/>
      <c r="UNM633" s="8"/>
      <c r="UNN633" s="8"/>
      <c r="UNO633" s="8"/>
      <c r="UNP633" s="8"/>
      <c r="UNQ633" s="8"/>
      <c r="UNR633" s="8"/>
      <c r="UNS633" s="8"/>
      <c r="UNT633" s="8"/>
      <c r="UNU633" s="8"/>
      <c r="UNV633" s="8"/>
      <c r="UNW633" s="8"/>
      <c r="UNX633" s="8"/>
      <c r="UNY633" s="8"/>
      <c r="UNZ633" s="8"/>
      <c r="UOA633" s="8"/>
      <c r="UOB633" s="8"/>
      <c r="UOC633" s="8"/>
      <c r="UOD633" s="8"/>
      <c r="UOE633" s="8"/>
      <c r="UOF633" s="8"/>
      <c r="UOG633" s="8"/>
      <c r="UOH633" s="8"/>
      <c r="UOI633" s="8"/>
      <c r="UOJ633" s="8"/>
      <c r="UOK633" s="8"/>
      <c r="UOL633" s="8"/>
      <c r="UOM633" s="8"/>
      <c r="UON633" s="8"/>
      <c r="UOO633" s="8"/>
      <c r="UOP633" s="8"/>
      <c r="UOQ633" s="8"/>
      <c r="UOR633" s="8"/>
      <c r="UOS633" s="8"/>
      <c r="UOT633" s="8"/>
      <c r="UOU633" s="8"/>
      <c r="UOV633" s="8"/>
      <c r="UOW633" s="8"/>
      <c r="UOX633" s="8"/>
      <c r="UOY633" s="8"/>
      <c r="UOZ633" s="8"/>
      <c r="UPA633" s="8"/>
      <c r="UPB633" s="8"/>
      <c r="UPC633" s="8"/>
      <c r="UPD633" s="8"/>
      <c r="UPE633" s="8"/>
      <c r="UPF633" s="8"/>
      <c r="UPG633" s="8"/>
      <c r="UPH633" s="8"/>
      <c r="UPI633" s="8"/>
      <c r="UPJ633" s="8"/>
      <c r="UPK633" s="8"/>
      <c r="UPL633" s="8"/>
      <c r="UPM633" s="8"/>
      <c r="UPN633" s="8"/>
      <c r="UPO633" s="8"/>
      <c r="UPP633" s="8"/>
      <c r="UPQ633" s="8"/>
      <c r="UPR633" s="8"/>
      <c r="UPS633" s="8"/>
      <c r="UPT633" s="8"/>
      <c r="UPU633" s="8"/>
      <c r="UPV633" s="8"/>
      <c r="UPW633" s="8"/>
      <c r="UPX633" s="8"/>
      <c r="UPY633" s="8"/>
      <c r="UPZ633" s="8"/>
      <c r="UQA633" s="8"/>
      <c r="UQB633" s="8"/>
      <c r="UQC633" s="8"/>
      <c r="UQD633" s="8"/>
      <c r="UQE633" s="8"/>
      <c r="UQF633" s="8"/>
      <c r="UQG633" s="8"/>
      <c r="UQH633" s="8"/>
      <c r="UQI633" s="8"/>
      <c r="UQJ633" s="8"/>
      <c r="UQK633" s="8"/>
      <c r="UQL633" s="8"/>
      <c r="UQM633" s="8"/>
      <c r="UQN633" s="8"/>
      <c r="UQO633" s="8"/>
      <c r="UQP633" s="8"/>
      <c r="UQQ633" s="8"/>
      <c r="UQR633" s="8"/>
      <c r="UQS633" s="8"/>
      <c r="UQT633" s="8"/>
      <c r="UQU633" s="8"/>
      <c r="UQV633" s="8"/>
      <c r="UQW633" s="8"/>
      <c r="UQX633" s="8"/>
      <c r="UQY633" s="8"/>
      <c r="UQZ633" s="8"/>
      <c r="URA633" s="8"/>
      <c r="URB633" s="8"/>
      <c r="URC633" s="8"/>
      <c r="URD633" s="8"/>
      <c r="URE633" s="8"/>
      <c r="URF633" s="8"/>
      <c r="URG633" s="8"/>
      <c r="URH633" s="8"/>
      <c r="URI633" s="8"/>
      <c r="URJ633" s="8"/>
      <c r="URK633" s="8"/>
      <c r="URL633" s="8"/>
      <c r="URM633" s="8"/>
      <c r="URN633" s="8"/>
      <c r="URO633" s="8"/>
      <c r="URP633" s="8"/>
      <c r="URQ633" s="8"/>
      <c r="URR633" s="8"/>
      <c r="URS633" s="8"/>
      <c r="URT633" s="8"/>
      <c r="URU633" s="8"/>
      <c r="URV633" s="8"/>
      <c r="URW633" s="8"/>
      <c r="URX633" s="8"/>
      <c r="URY633" s="8"/>
      <c r="URZ633" s="8"/>
      <c r="USA633" s="8"/>
      <c r="USB633" s="8"/>
      <c r="USC633" s="8"/>
      <c r="USD633" s="8"/>
      <c r="USE633" s="8"/>
      <c r="USF633" s="8"/>
      <c r="USG633" s="8"/>
      <c r="USH633" s="8"/>
      <c r="USI633" s="8"/>
      <c r="USJ633" s="8"/>
      <c r="USK633" s="8"/>
      <c r="USL633" s="8"/>
      <c r="USM633" s="8"/>
      <c r="USN633" s="8"/>
      <c r="USO633" s="8"/>
      <c r="USP633" s="8"/>
      <c r="USQ633" s="8"/>
      <c r="USR633" s="8"/>
      <c r="USS633" s="8"/>
      <c r="UST633" s="8"/>
      <c r="USU633" s="8"/>
      <c r="USV633" s="8"/>
      <c r="USW633" s="8"/>
      <c r="USX633" s="8"/>
      <c r="USY633" s="8"/>
      <c r="USZ633" s="8"/>
      <c r="UTA633" s="8"/>
      <c r="UTB633" s="8"/>
      <c r="UTC633" s="8"/>
      <c r="UTD633" s="8"/>
      <c r="UTE633" s="8"/>
      <c r="UTF633" s="8"/>
      <c r="UTG633" s="8"/>
      <c r="UTH633" s="8"/>
      <c r="UTI633" s="8"/>
      <c r="UTJ633" s="8"/>
      <c r="UTK633" s="8"/>
      <c r="UTL633" s="8"/>
      <c r="UTM633" s="8"/>
      <c r="UTN633" s="8"/>
      <c r="UTO633" s="8"/>
      <c r="UTP633" s="8"/>
      <c r="UTQ633" s="8"/>
      <c r="UTR633" s="8"/>
      <c r="UTS633" s="8"/>
      <c r="UTT633" s="8"/>
      <c r="UTU633" s="8"/>
      <c r="UTV633" s="8"/>
      <c r="UTW633" s="8"/>
      <c r="UTX633" s="8"/>
      <c r="UTY633" s="8"/>
      <c r="UTZ633" s="8"/>
      <c r="UUA633" s="8"/>
      <c r="UUB633" s="8"/>
      <c r="UUC633" s="8"/>
      <c r="UUD633" s="8"/>
      <c r="UUE633" s="8"/>
      <c r="UUF633" s="8"/>
      <c r="UUG633" s="8"/>
      <c r="UUH633" s="8"/>
      <c r="UUI633" s="8"/>
      <c r="UUJ633" s="8"/>
      <c r="UUK633" s="8"/>
      <c r="UUL633" s="8"/>
      <c r="UUM633" s="8"/>
      <c r="UUN633" s="8"/>
      <c r="UUO633" s="8"/>
      <c r="UUP633" s="8"/>
      <c r="UUQ633" s="8"/>
      <c r="UUR633" s="8"/>
      <c r="UUS633" s="8"/>
      <c r="UUT633" s="8"/>
      <c r="UUU633" s="8"/>
      <c r="UUV633" s="8"/>
      <c r="UUW633" s="8"/>
      <c r="UUX633" s="8"/>
      <c r="UUY633" s="8"/>
      <c r="UUZ633" s="8"/>
      <c r="UVA633" s="8"/>
      <c r="UVB633" s="8"/>
      <c r="UVC633" s="8"/>
      <c r="UVD633" s="8"/>
      <c r="UVE633" s="8"/>
      <c r="UVF633" s="8"/>
      <c r="UVG633" s="8"/>
      <c r="UVH633" s="8"/>
      <c r="UVI633" s="8"/>
      <c r="UVJ633" s="8"/>
      <c r="UVK633" s="8"/>
      <c r="UVL633" s="8"/>
      <c r="UVM633" s="8"/>
      <c r="UVN633" s="8"/>
      <c r="UVO633" s="8"/>
      <c r="UVP633" s="8"/>
      <c r="UVQ633" s="8"/>
      <c r="UVR633" s="8"/>
      <c r="UVS633" s="8"/>
      <c r="UVT633" s="8"/>
      <c r="UVU633" s="8"/>
      <c r="UVV633" s="8"/>
      <c r="UVW633" s="8"/>
      <c r="UVX633" s="8"/>
      <c r="UVY633" s="8"/>
      <c r="UVZ633" s="8"/>
      <c r="UWA633" s="8"/>
      <c r="UWB633" s="8"/>
      <c r="UWC633" s="8"/>
      <c r="UWD633" s="8"/>
      <c r="UWE633" s="8"/>
      <c r="UWF633" s="8"/>
      <c r="UWG633" s="8"/>
      <c r="UWH633" s="8"/>
      <c r="UWI633" s="8"/>
      <c r="UWJ633" s="8"/>
      <c r="UWK633" s="8"/>
      <c r="UWL633" s="8"/>
      <c r="UWM633" s="8"/>
      <c r="UWN633" s="8"/>
      <c r="UWO633" s="8"/>
      <c r="UWP633" s="8"/>
      <c r="UWQ633" s="8"/>
      <c r="UWR633" s="8"/>
      <c r="UWS633" s="8"/>
      <c r="UWT633" s="8"/>
      <c r="UWU633" s="8"/>
      <c r="UWV633" s="8"/>
      <c r="UWW633" s="8"/>
      <c r="UWX633" s="8"/>
      <c r="UWY633" s="8"/>
      <c r="UWZ633" s="8"/>
      <c r="UXA633" s="8"/>
      <c r="UXB633" s="8"/>
      <c r="UXC633" s="8"/>
      <c r="UXD633" s="8"/>
      <c r="UXE633" s="8"/>
      <c r="UXF633" s="8"/>
      <c r="UXG633" s="8"/>
      <c r="UXH633" s="8"/>
      <c r="UXI633" s="8"/>
      <c r="UXJ633" s="8"/>
      <c r="UXK633" s="8"/>
      <c r="UXL633" s="8"/>
      <c r="UXM633" s="8"/>
      <c r="UXN633" s="8"/>
      <c r="UXO633" s="8"/>
      <c r="UXP633" s="8"/>
      <c r="UXQ633" s="8"/>
      <c r="UXR633" s="8"/>
      <c r="UXS633" s="8"/>
      <c r="UXT633" s="8"/>
      <c r="UXU633" s="8"/>
      <c r="UXV633" s="8"/>
      <c r="UXW633" s="8"/>
      <c r="UXX633" s="8"/>
      <c r="UXY633" s="8"/>
      <c r="UXZ633" s="8"/>
      <c r="UYA633" s="8"/>
      <c r="UYB633" s="8"/>
      <c r="UYC633" s="8"/>
      <c r="UYD633" s="8"/>
      <c r="UYE633" s="8"/>
      <c r="UYF633" s="8"/>
      <c r="UYG633" s="8"/>
      <c r="UYH633" s="8"/>
      <c r="UYI633" s="8"/>
      <c r="UYJ633" s="8"/>
      <c r="UYK633" s="8"/>
      <c r="UYL633" s="8"/>
      <c r="UYM633" s="8"/>
      <c r="UYN633" s="8"/>
      <c r="UYO633" s="8"/>
      <c r="UYP633" s="8"/>
      <c r="UYQ633" s="8"/>
      <c r="UYR633" s="8"/>
      <c r="UYS633" s="8"/>
      <c r="UYT633" s="8"/>
      <c r="UYU633" s="8"/>
      <c r="UYV633" s="8"/>
      <c r="UYW633" s="8"/>
      <c r="UYX633" s="8"/>
      <c r="UYY633" s="8"/>
      <c r="UYZ633" s="8"/>
      <c r="UZA633" s="8"/>
      <c r="UZB633" s="8"/>
      <c r="UZC633" s="8"/>
      <c r="UZD633" s="8"/>
      <c r="UZE633" s="8"/>
      <c r="UZF633" s="8"/>
      <c r="UZG633" s="8"/>
      <c r="UZH633" s="8"/>
      <c r="UZI633" s="8"/>
      <c r="UZJ633" s="8"/>
      <c r="UZK633" s="8"/>
      <c r="UZL633" s="8"/>
      <c r="UZM633" s="8"/>
      <c r="UZN633" s="8"/>
      <c r="UZO633" s="8"/>
      <c r="UZP633" s="8"/>
      <c r="UZQ633" s="8"/>
      <c r="UZR633" s="8"/>
      <c r="UZS633" s="8"/>
      <c r="UZT633" s="8"/>
      <c r="UZU633" s="8"/>
      <c r="UZV633" s="8"/>
      <c r="UZW633" s="8"/>
      <c r="UZX633" s="8"/>
      <c r="UZY633" s="8"/>
      <c r="UZZ633" s="8"/>
      <c r="VAA633" s="8"/>
      <c r="VAB633" s="8"/>
      <c r="VAC633" s="8"/>
      <c r="VAD633" s="8"/>
      <c r="VAE633" s="8"/>
      <c r="VAF633" s="8"/>
      <c r="VAG633" s="8"/>
      <c r="VAH633" s="8"/>
      <c r="VAI633" s="8"/>
      <c r="VAJ633" s="8"/>
      <c r="VAK633" s="8"/>
      <c r="VAL633" s="8"/>
      <c r="VAM633" s="8"/>
      <c r="VAN633" s="8"/>
      <c r="VAO633" s="8"/>
      <c r="VAP633" s="8"/>
      <c r="VAQ633" s="8"/>
      <c r="VAR633" s="8"/>
      <c r="VAS633" s="8"/>
      <c r="VAT633" s="8"/>
      <c r="VAU633" s="8"/>
      <c r="VAV633" s="8"/>
      <c r="VAW633" s="8"/>
      <c r="VAX633" s="8"/>
      <c r="VAY633" s="8"/>
      <c r="VAZ633" s="8"/>
      <c r="VBA633" s="8"/>
      <c r="VBB633" s="8"/>
      <c r="VBC633" s="8"/>
      <c r="VBD633" s="8"/>
      <c r="VBE633" s="8"/>
      <c r="VBF633" s="8"/>
      <c r="VBG633" s="8"/>
      <c r="VBH633" s="8"/>
      <c r="VBI633" s="8"/>
      <c r="VBJ633" s="8"/>
      <c r="VBK633" s="8"/>
      <c r="VBL633" s="8"/>
      <c r="VBM633" s="8"/>
      <c r="VBN633" s="8"/>
      <c r="VBO633" s="8"/>
      <c r="VBP633" s="8"/>
      <c r="VBQ633" s="8"/>
      <c r="VBR633" s="8"/>
      <c r="VBS633" s="8"/>
      <c r="VBT633" s="8"/>
      <c r="VBU633" s="8"/>
      <c r="VBV633" s="8"/>
      <c r="VBW633" s="8"/>
      <c r="VBX633" s="8"/>
      <c r="VBY633" s="8"/>
      <c r="VBZ633" s="8"/>
      <c r="VCA633" s="8"/>
      <c r="VCB633" s="8"/>
      <c r="VCC633" s="8"/>
      <c r="VCD633" s="8"/>
      <c r="VCE633" s="8"/>
      <c r="VCF633" s="8"/>
      <c r="VCG633" s="8"/>
      <c r="VCH633" s="8"/>
      <c r="VCI633" s="8"/>
      <c r="VCJ633" s="8"/>
      <c r="VCK633" s="8"/>
      <c r="VCL633" s="8"/>
      <c r="VCM633" s="8"/>
      <c r="VCN633" s="8"/>
      <c r="VCO633" s="8"/>
      <c r="VCP633" s="8"/>
      <c r="VCQ633" s="8"/>
      <c r="VCR633" s="8"/>
      <c r="VCS633" s="8"/>
      <c r="VCT633" s="8"/>
      <c r="VCU633" s="8"/>
      <c r="VCV633" s="8"/>
      <c r="VCW633" s="8"/>
      <c r="VCX633" s="8"/>
      <c r="VCY633" s="8"/>
      <c r="VCZ633" s="8"/>
      <c r="VDA633" s="8"/>
      <c r="VDB633" s="8"/>
      <c r="VDC633" s="8"/>
      <c r="VDD633" s="8"/>
      <c r="VDE633" s="8"/>
      <c r="VDF633" s="8"/>
      <c r="VDG633" s="8"/>
      <c r="VDH633" s="8"/>
      <c r="VDI633" s="8"/>
      <c r="VDJ633" s="8"/>
      <c r="VDK633" s="8"/>
      <c r="VDL633" s="8"/>
      <c r="VDM633" s="8"/>
      <c r="VDN633" s="8"/>
      <c r="VDO633" s="8"/>
      <c r="VDP633" s="8"/>
      <c r="VDQ633" s="8"/>
      <c r="VDR633" s="8"/>
      <c r="VDS633" s="8"/>
      <c r="VDT633" s="8"/>
      <c r="VDU633" s="8"/>
      <c r="VDV633" s="8"/>
      <c r="VDW633" s="8"/>
      <c r="VDX633" s="8"/>
      <c r="VDY633" s="8"/>
      <c r="VDZ633" s="8"/>
      <c r="VEA633" s="8"/>
      <c r="VEB633" s="8"/>
      <c r="VEC633" s="8"/>
      <c r="VED633" s="8"/>
      <c r="VEE633" s="8"/>
      <c r="VEF633" s="8"/>
      <c r="VEG633" s="8"/>
      <c r="VEH633" s="8"/>
      <c r="VEI633" s="8"/>
      <c r="VEJ633" s="8"/>
      <c r="VEK633" s="8"/>
      <c r="VEL633" s="8"/>
      <c r="VEM633" s="8"/>
      <c r="VEN633" s="8"/>
      <c r="VEO633" s="8"/>
      <c r="VEP633" s="8"/>
      <c r="VEQ633" s="8"/>
      <c r="VER633" s="8"/>
      <c r="VES633" s="8"/>
      <c r="VET633" s="8"/>
      <c r="VEU633" s="8"/>
      <c r="VEV633" s="8"/>
      <c r="VEW633" s="8"/>
      <c r="VEX633" s="8"/>
      <c r="VEY633" s="8"/>
      <c r="VEZ633" s="8"/>
      <c r="VFA633" s="8"/>
      <c r="VFB633" s="8"/>
      <c r="VFC633" s="8"/>
      <c r="VFD633" s="8"/>
      <c r="VFE633" s="8"/>
      <c r="VFF633" s="8"/>
      <c r="VFG633" s="8"/>
      <c r="VFH633" s="8"/>
      <c r="VFI633" s="8"/>
      <c r="VFJ633" s="8"/>
      <c r="VFK633" s="8"/>
      <c r="VFL633" s="8"/>
      <c r="VFM633" s="8"/>
      <c r="VFN633" s="8"/>
      <c r="VFO633" s="8"/>
      <c r="VFP633" s="8"/>
      <c r="VFQ633" s="8"/>
      <c r="VFR633" s="8"/>
      <c r="VFS633" s="8"/>
      <c r="VFT633" s="8"/>
      <c r="VFU633" s="8"/>
      <c r="VFV633" s="8"/>
      <c r="VFW633" s="8"/>
      <c r="VFX633" s="8"/>
      <c r="VFY633" s="8"/>
      <c r="VFZ633" s="8"/>
      <c r="VGA633" s="8"/>
      <c r="VGB633" s="8"/>
      <c r="VGC633" s="8"/>
      <c r="VGD633" s="8"/>
      <c r="VGE633" s="8"/>
      <c r="VGF633" s="8"/>
      <c r="VGG633" s="8"/>
      <c r="VGH633" s="8"/>
      <c r="VGI633" s="8"/>
      <c r="VGJ633" s="8"/>
      <c r="VGK633" s="8"/>
      <c r="VGL633" s="8"/>
      <c r="VGM633" s="8"/>
      <c r="VGN633" s="8"/>
      <c r="VGO633" s="8"/>
      <c r="VGP633" s="8"/>
      <c r="VGQ633" s="8"/>
      <c r="VGR633" s="8"/>
      <c r="VGS633" s="8"/>
      <c r="VGT633" s="8"/>
      <c r="VGU633" s="8"/>
      <c r="VGV633" s="8"/>
      <c r="VGW633" s="8"/>
      <c r="VGX633" s="8"/>
      <c r="VGY633" s="8"/>
      <c r="VGZ633" s="8"/>
      <c r="VHA633" s="8"/>
      <c r="VHB633" s="8"/>
      <c r="VHC633" s="8"/>
      <c r="VHD633" s="8"/>
      <c r="VHE633" s="8"/>
      <c r="VHF633" s="8"/>
      <c r="VHG633" s="8"/>
      <c r="VHH633" s="8"/>
      <c r="VHI633" s="8"/>
      <c r="VHJ633" s="8"/>
      <c r="VHK633" s="8"/>
      <c r="VHL633" s="8"/>
      <c r="VHM633" s="8"/>
      <c r="VHN633" s="8"/>
      <c r="VHO633" s="8"/>
      <c r="VHP633" s="8"/>
      <c r="VHQ633" s="8"/>
      <c r="VHR633" s="8"/>
      <c r="VHS633" s="8"/>
      <c r="VHT633" s="8"/>
      <c r="VHU633" s="8"/>
      <c r="VHV633" s="8"/>
      <c r="VHW633" s="8"/>
      <c r="VHX633" s="8"/>
      <c r="VHY633" s="8"/>
      <c r="VHZ633" s="8"/>
      <c r="VIA633" s="8"/>
      <c r="VIB633" s="8"/>
      <c r="VIC633" s="8"/>
      <c r="VID633" s="8"/>
      <c r="VIE633" s="8"/>
      <c r="VIF633" s="8"/>
      <c r="VIG633" s="8"/>
      <c r="VIH633" s="8"/>
      <c r="VII633" s="8"/>
      <c r="VIJ633" s="8"/>
      <c r="VIK633" s="8"/>
      <c r="VIL633" s="8"/>
      <c r="VIM633" s="8"/>
      <c r="VIN633" s="8"/>
      <c r="VIO633" s="8"/>
      <c r="VIP633" s="8"/>
      <c r="VIQ633" s="8"/>
      <c r="VIR633" s="8"/>
      <c r="VIS633" s="8"/>
      <c r="VIT633" s="8"/>
      <c r="VIU633" s="8"/>
      <c r="VIV633" s="8"/>
      <c r="VIW633" s="8"/>
      <c r="VIX633" s="8"/>
      <c r="VIY633" s="8"/>
      <c r="VIZ633" s="8"/>
      <c r="VJA633" s="8"/>
      <c r="VJB633" s="8"/>
      <c r="VJC633" s="8"/>
      <c r="VJD633" s="8"/>
      <c r="VJE633" s="8"/>
      <c r="VJF633" s="8"/>
      <c r="VJG633" s="8"/>
      <c r="VJH633" s="8"/>
      <c r="VJI633" s="8"/>
      <c r="VJJ633" s="8"/>
      <c r="VJK633" s="8"/>
      <c r="VJL633" s="8"/>
      <c r="VJM633" s="8"/>
      <c r="VJN633" s="8"/>
      <c r="VJO633" s="8"/>
      <c r="VJP633" s="8"/>
      <c r="VJQ633" s="8"/>
      <c r="VJR633" s="8"/>
      <c r="VJS633" s="8"/>
      <c r="VJT633" s="8"/>
      <c r="VJU633" s="8"/>
      <c r="VJV633" s="8"/>
      <c r="VJW633" s="8"/>
      <c r="VJX633" s="8"/>
      <c r="VJY633" s="8"/>
      <c r="VJZ633" s="8"/>
      <c r="VKA633" s="8"/>
      <c r="VKB633" s="8"/>
      <c r="VKC633" s="8"/>
      <c r="VKD633" s="8"/>
      <c r="VKE633" s="8"/>
      <c r="VKF633" s="8"/>
      <c r="VKG633" s="8"/>
      <c r="VKH633" s="8"/>
      <c r="VKI633" s="8"/>
      <c r="VKJ633" s="8"/>
      <c r="VKK633" s="8"/>
      <c r="VKL633" s="8"/>
      <c r="VKM633" s="8"/>
      <c r="VKN633" s="8"/>
      <c r="VKO633" s="8"/>
      <c r="VKP633" s="8"/>
      <c r="VKQ633" s="8"/>
      <c r="VKR633" s="8"/>
      <c r="VKS633" s="8"/>
      <c r="VKT633" s="8"/>
      <c r="VKU633" s="8"/>
      <c r="VKV633" s="8"/>
      <c r="VKW633" s="8"/>
      <c r="VKX633" s="8"/>
      <c r="VKY633" s="8"/>
      <c r="VKZ633" s="8"/>
      <c r="VLA633" s="8"/>
      <c r="VLB633" s="8"/>
      <c r="VLC633" s="8"/>
      <c r="VLD633" s="8"/>
      <c r="VLE633" s="8"/>
      <c r="VLF633" s="8"/>
      <c r="VLG633" s="8"/>
      <c r="VLH633" s="8"/>
      <c r="VLI633" s="8"/>
      <c r="VLJ633" s="8"/>
      <c r="VLK633" s="8"/>
      <c r="VLL633" s="8"/>
      <c r="VLM633" s="8"/>
      <c r="VLN633" s="8"/>
      <c r="VLO633" s="8"/>
      <c r="VLP633" s="8"/>
      <c r="VLQ633" s="8"/>
      <c r="VLR633" s="8"/>
      <c r="VLS633" s="8"/>
      <c r="VLT633" s="8"/>
      <c r="VLU633" s="8"/>
      <c r="VLV633" s="8"/>
      <c r="VLW633" s="8"/>
      <c r="VLX633" s="8"/>
      <c r="VLY633" s="8"/>
      <c r="VLZ633" s="8"/>
      <c r="VMA633" s="8"/>
      <c r="VMB633" s="8"/>
      <c r="VMC633" s="8"/>
      <c r="VMD633" s="8"/>
      <c r="VME633" s="8"/>
      <c r="VMF633" s="8"/>
      <c r="VMG633" s="8"/>
      <c r="VMH633" s="8"/>
      <c r="VMI633" s="8"/>
      <c r="VMJ633" s="8"/>
      <c r="VMK633" s="8"/>
      <c r="VML633" s="8"/>
      <c r="VMM633" s="8"/>
      <c r="VMN633" s="8"/>
      <c r="VMO633" s="8"/>
      <c r="VMP633" s="8"/>
      <c r="VMQ633" s="8"/>
      <c r="VMR633" s="8"/>
      <c r="VMS633" s="8"/>
      <c r="VMT633" s="8"/>
      <c r="VMU633" s="8"/>
      <c r="VMV633" s="8"/>
      <c r="VMW633" s="8"/>
      <c r="VMX633" s="8"/>
      <c r="VMY633" s="8"/>
      <c r="VMZ633" s="8"/>
      <c r="VNA633" s="8"/>
      <c r="VNB633" s="8"/>
      <c r="VNC633" s="8"/>
      <c r="VND633" s="8"/>
      <c r="VNE633" s="8"/>
      <c r="VNF633" s="8"/>
      <c r="VNG633" s="8"/>
      <c r="VNH633" s="8"/>
      <c r="VNI633" s="8"/>
      <c r="VNJ633" s="8"/>
      <c r="VNK633" s="8"/>
      <c r="VNL633" s="8"/>
      <c r="VNM633" s="8"/>
      <c r="VNN633" s="8"/>
      <c r="VNO633" s="8"/>
      <c r="VNP633" s="8"/>
      <c r="VNQ633" s="8"/>
      <c r="VNR633" s="8"/>
      <c r="VNS633" s="8"/>
      <c r="VNT633" s="8"/>
      <c r="VNU633" s="8"/>
      <c r="VNV633" s="8"/>
      <c r="VNW633" s="8"/>
      <c r="VNX633" s="8"/>
      <c r="VNY633" s="8"/>
      <c r="VNZ633" s="8"/>
      <c r="VOA633" s="8"/>
      <c r="VOB633" s="8"/>
      <c r="VOC633" s="8"/>
      <c r="VOD633" s="8"/>
      <c r="VOE633" s="8"/>
      <c r="VOF633" s="8"/>
      <c r="VOG633" s="8"/>
      <c r="VOH633" s="8"/>
      <c r="VOI633" s="8"/>
      <c r="VOJ633" s="8"/>
      <c r="VOK633" s="8"/>
      <c r="VOL633" s="8"/>
      <c r="VOM633" s="8"/>
      <c r="VON633" s="8"/>
      <c r="VOO633" s="8"/>
      <c r="VOP633" s="8"/>
      <c r="VOQ633" s="8"/>
      <c r="VOR633" s="8"/>
      <c r="VOS633" s="8"/>
      <c r="VOT633" s="8"/>
      <c r="VOU633" s="8"/>
      <c r="VOV633" s="8"/>
      <c r="VOW633" s="8"/>
      <c r="VOX633" s="8"/>
      <c r="VOY633" s="8"/>
      <c r="VOZ633" s="8"/>
      <c r="VPA633" s="8"/>
      <c r="VPB633" s="8"/>
      <c r="VPC633" s="8"/>
      <c r="VPD633" s="8"/>
      <c r="VPE633" s="8"/>
      <c r="VPF633" s="8"/>
      <c r="VPG633" s="8"/>
      <c r="VPH633" s="8"/>
      <c r="VPI633" s="8"/>
      <c r="VPJ633" s="8"/>
      <c r="VPK633" s="8"/>
      <c r="VPL633" s="8"/>
      <c r="VPM633" s="8"/>
      <c r="VPN633" s="8"/>
      <c r="VPO633" s="8"/>
      <c r="VPP633" s="8"/>
      <c r="VPQ633" s="8"/>
      <c r="VPR633" s="8"/>
      <c r="VPS633" s="8"/>
      <c r="VPT633" s="8"/>
      <c r="VPU633" s="8"/>
      <c r="VPV633" s="8"/>
      <c r="VPW633" s="8"/>
      <c r="VPX633" s="8"/>
      <c r="VPY633" s="8"/>
      <c r="VPZ633" s="8"/>
      <c r="VQA633" s="8"/>
      <c r="VQB633" s="8"/>
      <c r="VQC633" s="8"/>
      <c r="VQD633" s="8"/>
      <c r="VQE633" s="8"/>
      <c r="VQF633" s="8"/>
      <c r="VQG633" s="8"/>
      <c r="VQH633" s="8"/>
      <c r="VQI633" s="8"/>
      <c r="VQJ633" s="8"/>
      <c r="VQK633" s="8"/>
      <c r="VQL633" s="8"/>
      <c r="VQM633" s="8"/>
      <c r="VQN633" s="8"/>
      <c r="VQO633" s="8"/>
      <c r="VQP633" s="8"/>
      <c r="VQQ633" s="8"/>
      <c r="VQR633" s="8"/>
      <c r="VQS633" s="8"/>
      <c r="VQT633" s="8"/>
      <c r="VQU633" s="8"/>
      <c r="VQV633" s="8"/>
      <c r="VQW633" s="8"/>
      <c r="VQX633" s="8"/>
      <c r="VQY633" s="8"/>
      <c r="VQZ633" s="8"/>
      <c r="VRA633" s="8"/>
      <c r="VRB633" s="8"/>
      <c r="VRC633" s="8"/>
      <c r="VRD633" s="8"/>
      <c r="VRE633" s="8"/>
      <c r="VRF633" s="8"/>
      <c r="VRG633" s="8"/>
      <c r="VRH633" s="8"/>
      <c r="VRI633" s="8"/>
      <c r="VRJ633" s="8"/>
      <c r="VRK633" s="8"/>
      <c r="VRL633" s="8"/>
      <c r="VRM633" s="8"/>
      <c r="VRN633" s="8"/>
      <c r="VRO633" s="8"/>
      <c r="VRP633" s="8"/>
      <c r="VRQ633" s="8"/>
      <c r="VRR633" s="8"/>
      <c r="VRS633" s="8"/>
      <c r="VRT633" s="8"/>
      <c r="VRU633" s="8"/>
      <c r="VRV633" s="8"/>
      <c r="VRW633" s="8"/>
      <c r="VRX633" s="8"/>
      <c r="VRY633" s="8"/>
      <c r="VRZ633" s="8"/>
      <c r="VSA633" s="8"/>
      <c r="VSB633" s="8"/>
      <c r="VSC633" s="8"/>
      <c r="VSD633" s="8"/>
      <c r="VSE633" s="8"/>
      <c r="VSF633" s="8"/>
      <c r="VSG633" s="8"/>
      <c r="VSH633" s="8"/>
      <c r="VSI633" s="8"/>
      <c r="VSJ633" s="8"/>
      <c r="VSK633" s="8"/>
      <c r="VSL633" s="8"/>
      <c r="VSM633" s="8"/>
      <c r="VSN633" s="8"/>
      <c r="VSO633" s="8"/>
      <c r="VSP633" s="8"/>
      <c r="VSQ633" s="8"/>
      <c r="VSR633" s="8"/>
      <c r="VSS633" s="8"/>
      <c r="VST633" s="8"/>
      <c r="VSU633" s="8"/>
      <c r="VSV633" s="8"/>
      <c r="VSW633" s="8"/>
      <c r="VSX633" s="8"/>
      <c r="VSY633" s="8"/>
      <c r="VSZ633" s="8"/>
      <c r="VTA633" s="8"/>
      <c r="VTB633" s="8"/>
      <c r="VTC633" s="8"/>
      <c r="VTD633" s="8"/>
      <c r="VTE633" s="8"/>
      <c r="VTF633" s="8"/>
      <c r="VTG633" s="8"/>
      <c r="VTH633" s="8"/>
      <c r="VTI633" s="8"/>
      <c r="VTJ633" s="8"/>
      <c r="VTK633" s="8"/>
      <c r="VTL633" s="8"/>
      <c r="VTM633" s="8"/>
      <c r="VTN633" s="8"/>
      <c r="VTO633" s="8"/>
      <c r="VTP633" s="8"/>
      <c r="VTQ633" s="8"/>
      <c r="VTR633" s="8"/>
      <c r="VTS633" s="8"/>
      <c r="VTT633" s="8"/>
      <c r="VTU633" s="8"/>
      <c r="VTV633" s="8"/>
      <c r="VTW633" s="8"/>
      <c r="VTX633" s="8"/>
      <c r="VTY633" s="8"/>
      <c r="VTZ633" s="8"/>
      <c r="VUA633" s="8"/>
      <c r="VUB633" s="8"/>
      <c r="VUC633" s="8"/>
      <c r="VUD633" s="8"/>
      <c r="VUE633" s="8"/>
      <c r="VUF633" s="8"/>
      <c r="VUG633" s="8"/>
      <c r="VUH633" s="8"/>
      <c r="VUI633" s="8"/>
      <c r="VUJ633" s="8"/>
      <c r="VUK633" s="8"/>
      <c r="VUL633" s="8"/>
      <c r="VUM633" s="8"/>
      <c r="VUN633" s="8"/>
      <c r="VUO633" s="8"/>
      <c r="VUP633" s="8"/>
      <c r="VUQ633" s="8"/>
      <c r="VUR633" s="8"/>
      <c r="VUS633" s="8"/>
      <c r="VUT633" s="8"/>
      <c r="VUU633" s="8"/>
      <c r="VUV633" s="8"/>
      <c r="VUW633" s="8"/>
      <c r="VUX633" s="8"/>
      <c r="VUY633" s="8"/>
      <c r="VUZ633" s="8"/>
      <c r="VVA633" s="8"/>
      <c r="VVB633" s="8"/>
      <c r="VVC633" s="8"/>
      <c r="VVD633" s="8"/>
      <c r="VVE633" s="8"/>
      <c r="VVF633" s="8"/>
      <c r="VVG633" s="8"/>
      <c r="VVH633" s="8"/>
      <c r="VVI633" s="8"/>
      <c r="VVJ633" s="8"/>
      <c r="VVK633" s="8"/>
      <c r="VVL633" s="8"/>
      <c r="VVM633" s="8"/>
      <c r="VVN633" s="8"/>
      <c r="VVO633" s="8"/>
      <c r="VVP633" s="8"/>
      <c r="VVQ633" s="8"/>
      <c r="VVR633" s="8"/>
      <c r="VVS633" s="8"/>
      <c r="VVT633" s="8"/>
      <c r="VVU633" s="8"/>
      <c r="VVV633" s="8"/>
      <c r="VVW633" s="8"/>
      <c r="VVX633" s="8"/>
      <c r="VVY633" s="8"/>
      <c r="VVZ633" s="8"/>
      <c r="VWA633" s="8"/>
      <c r="VWB633" s="8"/>
      <c r="VWC633" s="8"/>
      <c r="VWD633" s="8"/>
      <c r="VWE633" s="8"/>
      <c r="VWF633" s="8"/>
      <c r="VWG633" s="8"/>
      <c r="VWH633" s="8"/>
      <c r="VWI633" s="8"/>
      <c r="VWJ633" s="8"/>
      <c r="VWK633" s="8"/>
      <c r="VWL633" s="8"/>
      <c r="VWM633" s="8"/>
      <c r="VWN633" s="8"/>
      <c r="VWO633" s="8"/>
      <c r="VWP633" s="8"/>
      <c r="VWQ633" s="8"/>
      <c r="VWR633" s="8"/>
      <c r="VWS633" s="8"/>
      <c r="VWT633" s="8"/>
      <c r="VWU633" s="8"/>
      <c r="VWV633" s="8"/>
      <c r="VWW633" s="8"/>
      <c r="VWX633" s="8"/>
      <c r="VWY633" s="8"/>
      <c r="VWZ633" s="8"/>
      <c r="VXA633" s="8"/>
      <c r="VXB633" s="8"/>
      <c r="VXC633" s="8"/>
      <c r="VXD633" s="8"/>
      <c r="VXE633" s="8"/>
      <c r="VXF633" s="8"/>
      <c r="VXG633" s="8"/>
      <c r="VXH633" s="8"/>
      <c r="VXI633" s="8"/>
      <c r="VXJ633" s="8"/>
      <c r="VXK633" s="8"/>
      <c r="VXL633" s="8"/>
      <c r="VXM633" s="8"/>
      <c r="VXN633" s="8"/>
      <c r="VXO633" s="8"/>
      <c r="VXP633" s="8"/>
      <c r="VXQ633" s="8"/>
      <c r="VXR633" s="8"/>
      <c r="VXS633" s="8"/>
      <c r="VXT633" s="8"/>
      <c r="VXU633" s="8"/>
      <c r="VXV633" s="8"/>
      <c r="VXW633" s="8"/>
      <c r="VXX633" s="8"/>
      <c r="VXY633" s="8"/>
      <c r="VXZ633" s="8"/>
      <c r="VYA633" s="8"/>
      <c r="VYB633" s="8"/>
      <c r="VYC633" s="8"/>
      <c r="VYD633" s="8"/>
      <c r="VYE633" s="8"/>
      <c r="VYF633" s="8"/>
      <c r="VYG633" s="8"/>
      <c r="VYH633" s="8"/>
      <c r="VYI633" s="8"/>
      <c r="VYJ633" s="8"/>
      <c r="VYK633" s="8"/>
      <c r="VYL633" s="8"/>
      <c r="VYM633" s="8"/>
      <c r="VYN633" s="8"/>
      <c r="VYO633" s="8"/>
      <c r="VYP633" s="8"/>
      <c r="VYQ633" s="8"/>
      <c r="VYR633" s="8"/>
      <c r="VYS633" s="8"/>
      <c r="VYT633" s="8"/>
      <c r="VYU633" s="8"/>
      <c r="VYV633" s="8"/>
      <c r="VYW633" s="8"/>
      <c r="VYX633" s="8"/>
      <c r="VYY633" s="8"/>
      <c r="VYZ633" s="8"/>
      <c r="VZA633" s="8"/>
      <c r="VZB633" s="8"/>
      <c r="VZC633" s="8"/>
      <c r="VZD633" s="8"/>
      <c r="VZE633" s="8"/>
      <c r="VZF633" s="8"/>
      <c r="VZG633" s="8"/>
      <c r="VZH633" s="8"/>
      <c r="VZI633" s="8"/>
      <c r="VZJ633" s="8"/>
      <c r="VZK633" s="8"/>
      <c r="VZL633" s="8"/>
      <c r="VZM633" s="8"/>
      <c r="VZN633" s="8"/>
      <c r="VZO633" s="8"/>
      <c r="VZP633" s="8"/>
      <c r="VZQ633" s="8"/>
      <c r="VZR633" s="8"/>
      <c r="VZS633" s="8"/>
      <c r="VZT633" s="8"/>
      <c r="VZU633" s="8"/>
      <c r="VZV633" s="8"/>
      <c r="VZW633" s="8"/>
      <c r="VZX633" s="8"/>
      <c r="VZY633" s="8"/>
      <c r="VZZ633" s="8"/>
      <c r="WAA633" s="8"/>
      <c r="WAB633" s="8"/>
      <c r="WAC633" s="8"/>
      <c r="WAD633" s="8"/>
      <c r="WAE633" s="8"/>
      <c r="WAF633" s="8"/>
      <c r="WAG633" s="8"/>
      <c r="WAH633" s="8"/>
      <c r="WAI633" s="8"/>
      <c r="WAJ633" s="8"/>
      <c r="WAK633" s="8"/>
      <c r="WAL633" s="8"/>
      <c r="WAM633" s="8"/>
      <c r="WAN633" s="8"/>
      <c r="WAO633" s="8"/>
      <c r="WAP633" s="8"/>
      <c r="WAQ633" s="8"/>
      <c r="WAR633" s="8"/>
      <c r="WAS633" s="8"/>
      <c r="WAT633" s="8"/>
      <c r="WAU633" s="8"/>
      <c r="WAV633" s="8"/>
      <c r="WAW633" s="8"/>
      <c r="WAX633" s="8"/>
      <c r="WAY633" s="8"/>
      <c r="WAZ633" s="8"/>
      <c r="WBA633" s="8"/>
      <c r="WBB633" s="8"/>
      <c r="WBC633" s="8"/>
      <c r="WBD633" s="8"/>
      <c r="WBE633" s="8"/>
      <c r="WBF633" s="8"/>
      <c r="WBG633" s="8"/>
      <c r="WBH633" s="8"/>
      <c r="WBI633" s="8"/>
      <c r="WBJ633" s="8"/>
      <c r="WBK633" s="8"/>
      <c r="WBL633" s="8"/>
      <c r="WBM633" s="8"/>
      <c r="WBN633" s="8"/>
      <c r="WBO633" s="8"/>
      <c r="WBP633" s="8"/>
      <c r="WBQ633" s="8"/>
      <c r="WBR633" s="8"/>
      <c r="WBS633" s="8"/>
      <c r="WBT633" s="8"/>
      <c r="WBU633" s="8"/>
      <c r="WBV633" s="8"/>
      <c r="WBW633" s="8"/>
      <c r="WBX633" s="8"/>
      <c r="WBY633" s="8"/>
      <c r="WBZ633" s="8"/>
      <c r="WCA633" s="8"/>
      <c r="WCB633" s="8"/>
      <c r="WCC633" s="8"/>
      <c r="WCD633" s="8"/>
      <c r="WCE633" s="8"/>
      <c r="WCF633" s="8"/>
      <c r="WCG633" s="8"/>
      <c r="WCH633" s="8"/>
      <c r="WCI633" s="8"/>
      <c r="WCJ633" s="8"/>
      <c r="WCK633" s="8"/>
      <c r="WCL633" s="8"/>
      <c r="WCM633" s="8"/>
      <c r="WCN633" s="8"/>
      <c r="WCO633" s="8"/>
      <c r="WCP633" s="8"/>
      <c r="WCQ633" s="8"/>
      <c r="WCR633" s="8"/>
      <c r="WCS633" s="8"/>
      <c r="WCT633" s="8"/>
      <c r="WCU633" s="8"/>
      <c r="WCV633" s="8"/>
      <c r="WCW633" s="8"/>
      <c r="WCX633" s="8"/>
      <c r="WCY633" s="8"/>
      <c r="WCZ633" s="8"/>
      <c r="WDA633" s="8"/>
      <c r="WDB633" s="8"/>
      <c r="WDC633" s="8"/>
      <c r="WDD633" s="8"/>
      <c r="WDE633" s="8"/>
      <c r="WDF633" s="8"/>
      <c r="WDG633" s="8"/>
      <c r="WDH633" s="8"/>
      <c r="WDI633" s="8"/>
      <c r="WDJ633" s="8"/>
      <c r="WDK633" s="8"/>
      <c r="WDL633" s="8"/>
      <c r="WDM633" s="8"/>
      <c r="WDN633" s="8"/>
      <c r="WDO633" s="8"/>
      <c r="WDP633" s="8"/>
      <c r="WDQ633" s="8"/>
      <c r="WDR633" s="8"/>
      <c r="WDS633" s="8"/>
      <c r="WDT633" s="8"/>
      <c r="WDU633" s="8"/>
      <c r="WDV633" s="8"/>
      <c r="WDW633" s="8"/>
      <c r="WDX633" s="8"/>
      <c r="WDY633" s="8"/>
      <c r="WDZ633" s="8"/>
      <c r="WEA633" s="8"/>
      <c r="WEB633" s="8"/>
      <c r="WEC633" s="8"/>
      <c r="WED633" s="8"/>
      <c r="WEE633" s="8"/>
      <c r="WEF633" s="8"/>
      <c r="WEG633" s="8"/>
      <c r="WEH633" s="8"/>
      <c r="WEI633" s="8"/>
      <c r="WEJ633" s="8"/>
      <c r="WEK633" s="8"/>
      <c r="WEL633" s="8"/>
      <c r="WEM633" s="8"/>
      <c r="WEN633" s="8"/>
      <c r="WEO633" s="8"/>
      <c r="WEP633" s="8"/>
      <c r="WEQ633" s="8"/>
      <c r="WER633" s="8"/>
      <c r="WES633" s="8"/>
      <c r="WET633" s="8"/>
      <c r="WEU633" s="8"/>
      <c r="WEV633" s="8"/>
      <c r="WEW633" s="8"/>
      <c r="WEX633" s="8"/>
      <c r="WEY633" s="8"/>
      <c r="WEZ633" s="8"/>
      <c r="WFA633" s="8"/>
      <c r="WFB633" s="8"/>
      <c r="WFC633" s="8"/>
      <c r="WFD633" s="8"/>
      <c r="WFE633" s="8"/>
      <c r="WFF633" s="8"/>
      <c r="WFG633" s="8"/>
      <c r="WFH633" s="8"/>
      <c r="WFI633" s="8"/>
      <c r="WFJ633" s="8"/>
      <c r="WFK633" s="8"/>
      <c r="WFL633" s="8"/>
      <c r="WFM633" s="8"/>
      <c r="WFN633" s="8"/>
      <c r="WFO633" s="8"/>
      <c r="WFP633" s="8"/>
      <c r="WFQ633" s="8"/>
      <c r="WFR633" s="8"/>
      <c r="WFS633" s="8"/>
      <c r="WFT633" s="8"/>
      <c r="WFU633" s="8"/>
      <c r="WFV633" s="8"/>
      <c r="WFW633" s="8"/>
      <c r="WFX633" s="8"/>
      <c r="WFY633" s="8"/>
      <c r="WFZ633" s="8"/>
      <c r="WGA633" s="8"/>
      <c r="WGB633" s="8"/>
      <c r="WGC633" s="8"/>
      <c r="WGD633" s="8"/>
      <c r="WGE633" s="8"/>
      <c r="WGF633" s="8"/>
      <c r="WGG633" s="8"/>
      <c r="WGH633" s="8"/>
      <c r="WGI633" s="8"/>
      <c r="WGJ633" s="8"/>
      <c r="WGK633" s="8"/>
      <c r="WGL633" s="8"/>
      <c r="WGM633" s="8"/>
      <c r="WGN633" s="8"/>
      <c r="WGO633" s="8"/>
      <c r="WGP633" s="8"/>
      <c r="WGQ633" s="8"/>
      <c r="WGR633" s="8"/>
      <c r="WGS633" s="8"/>
      <c r="WGT633" s="8"/>
      <c r="WGU633" s="8"/>
      <c r="WGV633" s="8"/>
      <c r="WGW633" s="8"/>
      <c r="WGX633" s="8"/>
      <c r="WGY633" s="8"/>
      <c r="WGZ633" s="8"/>
      <c r="WHA633" s="8"/>
      <c r="WHB633" s="8"/>
      <c r="WHC633" s="8"/>
      <c r="WHD633" s="8"/>
      <c r="WHE633" s="8"/>
      <c r="WHF633" s="8"/>
      <c r="WHG633" s="8"/>
      <c r="WHH633" s="8"/>
      <c r="WHI633" s="8"/>
      <c r="WHJ633" s="8"/>
      <c r="WHK633" s="8"/>
      <c r="WHL633" s="8"/>
      <c r="WHM633" s="8"/>
      <c r="WHN633" s="8"/>
      <c r="WHO633" s="8"/>
      <c r="WHP633" s="8"/>
      <c r="WHQ633" s="8"/>
      <c r="WHR633" s="8"/>
      <c r="WHS633" s="8"/>
      <c r="WHT633" s="8"/>
      <c r="WHU633" s="8"/>
      <c r="WHV633" s="8"/>
      <c r="WHW633" s="8"/>
      <c r="WHX633" s="8"/>
      <c r="WHY633" s="8"/>
      <c r="WHZ633" s="8"/>
      <c r="WIA633" s="8"/>
      <c r="WIB633" s="8"/>
      <c r="WIC633" s="8"/>
      <c r="WID633" s="8"/>
      <c r="WIE633" s="8"/>
      <c r="WIF633" s="8"/>
      <c r="WIG633" s="8"/>
      <c r="WIH633" s="8"/>
      <c r="WII633" s="8"/>
      <c r="WIJ633" s="8"/>
      <c r="WIK633" s="8"/>
      <c r="WIL633" s="8"/>
      <c r="WIM633" s="8"/>
      <c r="WIN633" s="8"/>
      <c r="WIO633" s="8"/>
      <c r="WIP633" s="8"/>
      <c r="WIQ633" s="8"/>
      <c r="WIR633" s="8"/>
      <c r="WIS633" s="8"/>
      <c r="WIT633" s="8"/>
      <c r="WIU633" s="8"/>
      <c r="WIV633" s="8"/>
      <c r="WIW633" s="8"/>
      <c r="WIX633" s="8"/>
      <c r="WIY633" s="8"/>
      <c r="WIZ633" s="8"/>
      <c r="WJA633" s="8"/>
      <c r="WJB633" s="8"/>
      <c r="WJC633" s="8"/>
      <c r="WJD633" s="8"/>
      <c r="WJE633" s="8"/>
      <c r="WJF633" s="8"/>
      <c r="WJG633" s="8"/>
      <c r="WJH633" s="8"/>
      <c r="WJI633" s="8"/>
      <c r="WJJ633" s="8"/>
      <c r="WJK633" s="8"/>
      <c r="WJL633" s="8"/>
      <c r="WJM633" s="8"/>
      <c r="WJN633" s="8"/>
      <c r="WJO633" s="8"/>
      <c r="WJP633" s="8"/>
      <c r="WJQ633" s="8"/>
      <c r="WJR633" s="8"/>
      <c r="WJS633" s="8"/>
      <c r="WJT633" s="8"/>
      <c r="WJU633" s="8"/>
      <c r="WJV633" s="8"/>
      <c r="WJW633" s="8"/>
      <c r="WJX633" s="8"/>
      <c r="WJY633" s="8"/>
      <c r="WJZ633" s="8"/>
      <c r="WKA633" s="8"/>
      <c r="WKB633" s="8"/>
      <c r="WKC633" s="8"/>
      <c r="WKD633" s="8"/>
      <c r="WKE633" s="8"/>
      <c r="WKF633" s="8"/>
      <c r="WKG633" s="8"/>
      <c r="WKH633" s="8"/>
      <c r="WKI633" s="8"/>
      <c r="WKJ633" s="8"/>
      <c r="WKK633" s="8"/>
      <c r="WKL633" s="8"/>
      <c r="WKM633" s="8"/>
      <c r="WKN633" s="8"/>
      <c r="WKO633" s="8"/>
      <c r="WKP633" s="8"/>
      <c r="WKQ633" s="8"/>
      <c r="WKR633" s="8"/>
      <c r="WKS633" s="8"/>
      <c r="WKT633" s="8"/>
      <c r="WKU633" s="8"/>
      <c r="WKV633" s="8"/>
      <c r="WKW633" s="8"/>
      <c r="WKX633" s="8"/>
      <c r="WKY633" s="8"/>
      <c r="WKZ633" s="8"/>
      <c r="WLA633" s="8"/>
      <c r="WLB633" s="8"/>
      <c r="WLC633" s="8"/>
      <c r="WLD633" s="8"/>
      <c r="WLE633" s="8"/>
      <c r="WLF633" s="8"/>
      <c r="WLG633" s="8"/>
      <c r="WLH633" s="8"/>
      <c r="WLI633" s="8"/>
      <c r="WLJ633" s="8"/>
      <c r="WLK633" s="8"/>
      <c r="WLL633" s="8"/>
      <c r="WLM633" s="8"/>
      <c r="WLN633" s="8"/>
      <c r="WLO633" s="8"/>
      <c r="WLP633" s="8"/>
      <c r="WLQ633" s="8"/>
      <c r="WLR633" s="8"/>
      <c r="WLS633" s="8"/>
      <c r="WLT633" s="8"/>
      <c r="WLU633" s="8"/>
      <c r="WLV633" s="8"/>
      <c r="WLW633" s="8"/>
      <c r="WLX633" s="8"/>
      <c r="WLY633" s="8"/>
      <c r="WLZ633" s="8"/>
      <c r="WMA633" s="8"/>
      <c r="WMB633" s="8"/>
      <c r="WMC633" s="8"/>
      <c r="WMD633" s="8"/>
      <c r="WME633" s="8"/>
      <c r="WMF633" s="8"/>
      <c r="WMG633" s="8"/>
      <c r="WMH633" s="8"/>
      <c r="WMI633" s="8"/>
      <c r="WMJ633" s="8"/>
      <c r="WMK633" s="8"/>
      <c r="WML633" s="8"/>
      <c r="WMM633" s="8"/>
      <c r="WMN633" s="8"/>
      <c r="WMO633" s="8"/>
      <c r="WMP633" s="8"/>
      <c r="WMQ633" s="8"/>
      <c r="WMR633" s="8"/>
      <c r="WMS633" s="8"/>
      <c r="WMT633" s="8"/>
      <c r="WMU633" s="8"/>
      <c r="WMV633" s="8"/>
      <c r="WMW633" s="8"/>
      <c r="WMX633" s="8"/>
      <c r="WMY633" s="8"/>
      <c r="WMZ633" s="8"/>
      <c r="WNA633" s="8"/>
      <c r="WNB633" s="8"/>
      <c r="WNC633" s="8"/>
      <c r="WND633" s="8"/>
      <c r="WNE633" s="8"/>
      <c r="WNF633" s="8"/>
      <c r="WNG633" s="8"/>
      <c r="WNH633" s="8"/>
      <c r="WNI633" s="8"/>
      <c r="WNJ633" s="8"/>
      <c r="WNK633" s="8"/>
      <c r="WNL633" s="8"/>
      <c r="WNM633" s="8"/>
      <c r="WNN633" s="8"/>
      <c r="WNO633" s="8"/>
      <c r="WNP633" s="8"/>
      <c r="WNQ633" s="8"/>
      <c r="WNR633" s="8"/>
      <c r="WNS633" s="8"/>
      <c r="WNT633" s="8"/>
      <c r="WNU633" s="8"/>
      <c r="WNV633" s="8"/>
      <c r="WNW633" s="8"/>
      <c r="WNX633" s="8"/>
      <c r="WNY633" s="8"/>
      <c r="WNZ633" s="8"/>
      <c r="WOA633" s="8"/>
      <c r="WOB633" s="8"/>
      <c r="WOC633" s="8"/>
      <c r="WOD633" s="8"/>
      <c r="WOE633" s="8"/>
      <c r="WOF633" s="8"/>
      <c r="WOG633" s="8"/>
      <c r="WOH633" s="8"/>
      <c r="WOI633" s="8"/>
      <c r="WOJ633" s="8"/>
      <c r="WOK633" s="8"/>
      <c r="WOL633" s="8"/>
      <c r="WOM633" s="8"/>
      <c r="WON633" s="8"/>
      <c r="WOO633" s="8"/>
      <c r="WOP633" s="8"/>
      <c r="WOQ633" s="8"/>
      <c r="WOR633" s="8"/>
      <c r="WOS633" s="8"/>
      <c r="WOT633" s="8"/>
      <c r="WOU633" s="8"/>
      <c r="WOV633" s="8"/>
      <c r="WOW633" s="8"/>
      <c r="WOX633" s="8"/>
      <c r="WOY633" s="8"/>
      <c r="WOZ633" s="8"/>
      <c r="WPA633" s="8"/>
      <c r="WPB633" s="8"/>
      <c r="WPC633" s="8"/>
      <c r="WPD633" s="8"/>
      <c r="WPE633" s="8"/>
      <c r="WPF633" s="8"/>
      <c r="WPG633" s="8"/>
      <c r="WPH633" s="8"/>
      <c r="WPI633" s="8"/>
      <c r="WPJ633" s="8"/>
      <c r="WPK633" s="8"/>
      <c r="WPL633" s="8"/>
      <c r="WPM633" s="8"/>
      <c r="WPN633" s="8"/>
      <c r="WPO633" s="8"/>
      <c r="WPP633" s="8"/>
      <c r="WPQ633" s="8"/>
      <c r="WPR633" s="8"/>
      <c r="WPS633" s="8"/>
      <c r="WPT633" s="8"/>
      <c r="WPU633" s="8"/>
      <c r="WPV633" s="8"/>
      <c r="WPW633" s="8"/>
      <c r="WPX633" s="8"/>
      <c r="WPY633" s="8"/>
      <c r="WPZ633" s="8"/>
      <c r="WQA633" s="8"/>
      <c r="WQB633" s="8"/>
      <c r="WQC633" s="8"/>
      <c r="WQD633" s="8"/>
      <c r="WQE633" s="8"/>
      <c r="WQF633" s="8"/>
      <c r="WQG633" s="8"/>
      <c r="WQH633" s="8"/>
      <c r="WQI633" s="8"/>
      <c r="WQJ633" s="8"/>
      <c r="WQK633" s="8"/>
      <c r="WQL633" s="8"/>
      <c r="WQM633" s="8"/>
      <c r="WQN633" s="8"/>
      <c r="WQO633" s="8"/>
      <c r="WQP633" s="8"/>
      <c r="WQQ633" s="8"/>
      <c r="WQR633" s="8"/>
      <c r="WQS633" s="8"/>
      <c r="WQT633" s="8"/>
      <c r="WQU633" s="8"/>
      <c r="WQV633" s="8"/>
      <c r="WQW633" s="8"/>
      <c r="WQX633" s="8"/>
      <c r="WQY633" s="8"/>
      <c r="WQZ633" s="8"/>
      <c r="WRA633" s="8"/>
      <c r="WRB633" s="8"/>
      <c r="WRC633" s="8"/>
      <c r="WRD633" s="8"/>
      <c r="WRE633" s="8"/>
      <c r="WRF633" s="8"/>
      <c r="WRG633" s="8"/>
      <c r="WRH633" s="8"/>
      <c r="WRI633" s="8"/>
      <c r="WRJ633" s="8"/>
      <c r="WRK633" s="8"/>
      <c r="WRL633" s="8"/>
      <c r="WRM633" s="8"/>
      <c r="WRN633" s="8"/>
      <c r="WRO633" s="8"/>
      <c r="WRP633" s="8"/>
      <c r="WRQ633" s="8"/>
      <c r="WRR633" s="8"/>
      <c r="WRS633" s="8"/>
      <c r="WRT633" s="8"/>
      <c r="WRU633" s="8"/>
      <c r="WRV633" s="8"/>
      <c r="WRW633" s="8"/>
      <c r="WRX633" s="8"/>
      <c r="WRY633" s="8"/>
      <c r="WRZ633" s="8"/>
      <c r="WSA633" s="8"/>
      <c r="WSB633" s="8"/>
      <c r="WSC633" s="8"/>
      <c r="WSD633" s="8"/>
      <c r="WSE633" s="8"/>
      <c r="WSF633" s="8"/>
      <c r="WSG633" s="8"/>
      <c r="WSH633" s="8"/>
      <c r="WSI633" s="8"/>
      <c r="WSJ633" s="8"/>
      <c r="WSK633" s="8"/>
      <c r="WSL633" s="8"/>
      <c r="WSM633" s="8"/>
      <c r="WSN633" s="8"/>
      <c r="WSO633" s="8"/>
      <c r="WSP633" s="8"/>
      <c r="WSQ633" s="8"/>
      <c r="WSR633" s="8"/>
      <c r="WSS633" s="8"/>
      <c r="WST633" s="8"/>
      <c r="WSU633" s="8"/>
      <c r="WSV633" s="8"/>
      <c r="WSW633" s="8"/>
      <c r="WSX633" s="8"/>
      <c r="WSY633" s="8"/>
      <c r="WSZ633" s="8"/>
      <c r="WTA633" s="8"/>
      <c r="WTB633" s="8"/>
      <c r="WTC633" s="8"/>
      <c r="WTD633" s="8"/>
      <c r="WTE633" s="8"/>
      <c r="WTF633" s="8"/>
      <c r="WTG633" s="8"/>
      <c r="WTH633" s="8"/>
      <c r="WTI633" s="8"/>
      <c r="WTJ633" s="8"/>
      <c r="WTK633" s="8"/>
      <c r="WTL633" s="8"/>
      <c r="WTM633" s="8"/>
      <c r="WTN633" s="8"/>
      <c r="WTO633" s="8"/>
      <c r="WTP633" s="8"/>
      <c r="WTQ633" s="8"/>
      <c r="WTR633" s="8"/>
      <c r="WTS633" s="8"/>
      <c r="WTT633" s="8"/>
      <c r="WTU633" s="8"/>
      <c r="WTV633" s="8"/>
      <c r="WTW633" s="8"/>
      <c r="WTX633" s="8"/>
      <c r="WTY633" s="8"/>
      <c r="WTZ633" s="8"/>
      <c r="WUA633" s="8"/>
      <c r="WUB633" s="8"/>
      <c r="WUC633" s="8"/>
      <c r="WUD633" s="8"/>
      <c r="WUE633" s="8"/>
      <c r="WUF633" s="8"/>
      <c r="WUG633" s="8"/>
      <c r="WUH633" s="8"/>
      <c r="WUI633" s="8"/>
      <c r="WUJ633" s="8"/>
      <c r="WUK633" s="8"/>
      <c r="WUL633" s="8"/>
      <c r="WUM633" s="8"/>
      <c r="WUN633" s="8"/>
      <c r="WUO633" s="8"/>
      <c r="WUP633" s="8"/>
      <c r="WUQ633" s="8"/>
      <c r="WUR633" s="8"/>
      <c r="WUS633" s="8"/>
      <c r="WUT633" s="8"/>
      <c r="WUU633" s="8"/>
      <c r="WUV633" s="8"/>
      <c r="WUW633" s="8"/>
      <c r="WUX633" s="8"/>
      <c r="WUY633" s="8"/>
      <c r="WUZ633" s="8"/>
      <c r="WVA633" s="8"/>
      <c r="WVB633" s="8"/>
      <c r="WVC633" s="8"/>
      <c r="WVD633" s="8"/>
      <c r="WVE633" s="8"/>
      <c r="WVF633" s="8"/>
      <c r="WVG633" s="8"/>
      <c r="WVH633" s="8"/>
      <c r="WVI633" s="8"/>
      <c r="WVJ633" s="8"/>
      <c r="WVK633" s="8"/>
      <c r="WVL633" s="8"/>
      <c r="WVM633" s="8"/>
      <c r="WVN633" s="8"/>
      <c r="WVO633" s="8"/>
      <c r="WVP633" s="8"/>
      <c r="WVQ633" s="8"/>
      <c r="WVR633" s="8"/>
      <c r="WVS633" s="8"/>
      <c r="WVT633" s="8"/>
      <c r="WVU633" s="8"/>
      <c r="WVV633" s="8"/>
      <c r="WVW633" s="8"/>
      <c r="WVX633" s="8"/>
      <c r="WVY633" s="8"/>
      <c r="WVZ633" s="8"/>
      <c r="WWA633" s="8"/>
      <c r="WWB633" s="8"/>
      <c r="WWC633" s="8"/>
      <c r="WWD633" s="8"/>
      <c r="WWE633" s="8"/>
      <c r="WWF633" s="8"/>
      <c r="WWG633" s="8"/>
      <c r="WWH633" s="8"/>
      <c r="WWI633" s="8"/>
      <c r="WWJ633" s="8"/>
      <c r="WWK633" s="8"/>
      <c r="WWL633" s="8"/>
      <c r="WWM633" s="8"/>
      <c r="WWN633" s="8"/>
      <c r="WWO633" s="8"/>
      <c r="WWP633" s="8"/>
      <c r="WWQ633" s="8"/>
      <c r="WWR633" s="8"/>
      <c r="WWS633" s="8"/>
      <c r="WWT633" s="8"/>
      <c r="WWU633" s="8"/>
      <c r="WWV633" s="8"/>
      <c r="WWW633" s="8"/>
      <c r="WWX633" s="8"/>
      <c r="WWY633" s="8"/>
      <c r="WWZ633" s="8"/>
      <c r="WXA633" s="8"/>
      <c r="WXB633" s="8"/>
      <c r="WXC633" s="8"/>
      <c r="WXD633" s="8"/>
      <c r="WXE633" s="8"/>
      <c r="WXF633" s="8"/>
      <c r="WXG633" s="8"/>
      <c r="WXH633" s="8"/>
      <c r="WXI633" s="8"/>
      <c r="WXJ633" s="8"/>
      <c r="WXK633" s="8"/>
      <c r="WXL633" s="8"/>
      <c r="WXM633" s="8"/>
      <c r="WXN633" s="8"/>
      <c r="WXO633" s="8"/>
      <c r="WXP633" s="8"/>
      <c r="WXQ633" s="8"/>
      <c r="WXR633" s="8"/>
      <c r="WXS633" s="8"/>
      <c r="WXT633" s="8"/>
      <c r="WXU633" s="8"/>
      <c r="WXV633" s="8"/>
      <c r="WXW633" s="8"/>
      <c r="WXX633" s="8"/>
      <c r="WXY633" s="8"/>
      <c r="WXZ633" s="8"/>
      <c r="WYA633" s="8"/>
      <c r="WYB633" s="8"/>
      <c r="WYC633" s="8"/>
      <c r="WYD633" s="8"/>
      <c r="WYE633" s="8"/>
      <c r="WYF633" s="8"/>
      <c r="WYG633" s="8"/>
      <c r="WYH633" s="8"/>
      <c r="WYI633" s="8"/>
      <c r="WYJ633" s="8"/>
      <c r="WYK633" s="8"/>
      <c r="WYL633" s="8"/>
      <c r="WYM633" s="8"/>
      <c r="WYN633" s="8"/>
      <c r="WYO633" s="8"/>
      <c r="WYP633" s="8"/>
      <c r="WYQ633" s="8"/>
      <c r="WYR633" s="8"/>
      <c r="WYS633" s="8"/>
      <c r="WYT633" s="8"/>
      <c r="WYU633" s="8"/>
      <c r="WYV633" s="8"/>
      <c r="WYW633" s="8"/>
      <c r="WYX633" s="8"/>
      <c r="WYY633" s="8"/>
      <c r="WYZ633" s="8"/>
      <c r="WZA633" s="8"/>
      <c r="WZB633" s="8"/>
      <c r="WZC633" s="8"/>
      <c r="WZD633" s="8"/>
      <c r="WZE633" s="8"/>
      <c r="WZF633" s="8"/>
      <c r="WZG633" s="8"/>
      <c r="WZH633" s="8"/>
      <c r="WZI633" s="8"/>
      <c r="WZJ633" s="8"/>
      <c r="WZK633" s="8"/>
      <c r="WZL633" s="8"/>
      <c r="WZM633" s="8"/>
      <c r="WZN633" s="8"/>
      <c r="WZO633" s="8"/>
      <c r="WZP633" s="8"/>
      <c r="WZQ633" s="8"/>
      <c r="WZR633" s="8"/>
      <c r="WZS633" s="8"/>
      <c r="WZT633" s="8"/>
      <c r="WZU633" s="8"/>
      <c r="WZV633" s="8"/>
      <c r="WZW633" s="8"/>
      <c r="WZX633" s="8"/>
      <c r="WZY633" s="8"/>
      <c r="WZZ633" s="8"/>
      <c r="XAA633" s="8"/>
      <c r="XAB633" s="8"/>
      <c r="XAC633" s="8"/>
      <c r="XAD633" s="8"/>
      <c r="XAE633" s="8"/>
      <c r="XAF633" s="8"/>
      <c r="XAG633" s="8"/>
      <c r="XAH633" s="8"/>
      <c r="XAI633" s="8"/>
      <c r="XAJ633" s="8"/>
      <c r="XAK633" s="8"/>
      <c r="XAL633" s="8"/>
      <c r="XAM633" s="8"/>
      <c r="XAN633" s="8"/>
      <c r="XAO633" s="8"/>
      <c r="XAP633" s="8"/>
      <c r="XAQ633" s="8"/>
      <c r="XAR633" s="8"/>
      <c r="XAS633" s="8"/>
      <c r="XAT633" s="8"/>
      <c r="XAU633" s="8"/>
      <c r="XAV633" s="8"/>
      <c r="XAW633" s="8"/>
      <c r="XAX633" s="8"/>
      <c r="XAY633" s="8"/>
      <c r="XAZ633" s="8"/>
      <c r="XBA633" s="8"/>
      <c r="XBB633" s="8"/>
      <c r="XBC633" s="8"/>
      <c r="XBD633" s="8"/>
      <c r="XBE633" s="8"/>
      <c r="XBF633" s="8"/>
      <c r="XBG633" s="8"/>
      <c r="XBH633" s="8"/>
      <c r="XBI633" s="8"/>
      <c r="XBJ633" s="8"/>
      <c r="XBK633" s="8"/>
      <c r="XBL633" s="8"/>
      <c r="XBM633" s="8"/>
      <c r="XBN633" s="8"/>
      <c r="XBO633" s="8"/>
      <c r="XBP633" s="8"/>
      <c r="XBQ633" s="8"/>
      <c r="XBR633" s="8"/>
      <c r="XBS633" s="8"/>
      <c r="XBT633" s="8"/>
      <c r="XBU633" s="8"/>
      <c r="XBV633" s="8"/>
      <c r="XBW633" s="8"/>
      <c r="XBX633" s="8"/>
      <c r="XBY633" s="8"/>
      <c r="XBZ633" s="8"/>
      <c r="XCA633" s="8"/>
      <c r="XCB633" s="8"/>
      <c r="XCC633" s="8"/>
      <c r="XCD633" s="8"/>
      <c r="XCE633" s="8"/>
      <c r="XCF633" s="8"/>
      <c r="XCG633" s="8"/>
      <c r="XCH633" s="8"/>
      <c r="XCI633" s="8"/>
      <c r="XCJ633" s="8"/>
      <c r="XCK633" s="8"/>
      <c r="XCL633" s="8"/>
      <c r="XCM633" s="8"/>
      <c r="XCN633" s="8"/>
      <c r="XCO633" s="8"/>
      <c r="XCP633" s="8"/>
      <c r="XCQ633" s="8"/>
      <c r="XCR633" s="8"/>
      <c r="XCS633" s="8"/>
      <c r="XCT633" s="8"/>
      <c r="XCU633" s="8"/>
      <c r="XCV633" s="8"/>
      <c r="XCW633" s="8"/>
      <c r="XCX633" s="8"/>
      <c r="XCY633" s="8"/>
      <c r="XCZ633" s="8"/>
      <c r="XDA633" s="8"/>
      <c r="XDB633" s="8"/>
      <c r="XDC633" s="8"/>
      <c r="XDD633" s="8"/>
      <c r="XDE633" s="8"/>
      <c r="XDF633" s="8"/>
      <c r="XDG633" s="8"/>
      <c r="XDH633" s="8"/>
      <c r="XDI633" s="8"/>
      <c r="XDJ633" s="8"/>
      <c r="XDK633" s="8"/>
      <c r="XDL633" s="8"/>
      <c r="XDM633" s="8"/>
      <c r="XDN633" s="8"/>
      <c r="XDO633" s="8"/>
      <c r="XDP633" s="8"/>
      <c r="XDQ633" s="8"/>
      <c r="XDR633" s="8"/>
      <c r="XDS633" s="8"/>
      <c r="XDT633" s="8"/>
      <c r="XDU633" s="8"/>
      <c r="XDV633" s="8"/>
      <c r="XDW633" s="8"/>
      <c r="XDX633" s="8"/>
      <c r="XDY633" s="8"/>
      <c r="XDZ633" s="8"/>
      <c r="XEA633" s="8"/>
      <c r="XEB633" s="8"/>
      <c r="XEC633" s="8"/>
      <c r="XED633" s="8"/>
      <c r="XEE633" s="8"/>
      <c r="XEF633" s="8"/>
      <c r="XEG633" s="8"/>
      <c r="XEH633" s="8"/>
    </row>
    <row r="634" spans="1:85 13744:16362" s="124" customFormat="1" ht="96">
      <c r="A634" s="3" t="s">
        <v>1750</v>
      </c>
      <c r="B634" s="3" t="s">
        <v>131</v>
      </c>
      <c r="C634" s="3" t="s">
        <v>132</v>
      </c>
      <c r="D634" s="105" t="s">
        <v>1751</v>
      </c>
      <c r="E634" s="3" t="s">
        <v>49</v>
      </c>
      <c r="F634" s="37" t="s">
        <v>34</v>
      </c>
      <c r="G634" s="38" t="s">
        <v>35</v>
      </c>
      <c r="H634" s="38" t="s">
        <v>78</v>
      </c>
      <c r="I634" s="37" t="s">
        <v>133</v>
      </c>
      <c r="J634" s="38" t="s">
        <v>1752</v>
      </c>
      <c r="K634" s="10">
        <v>30000000</v>
      </c>
      <c r="L634" s="37" t="s">
        <v>1140</v>
      </c>
      <c r="M634" s="63">
        <v>41974</v>
      </c>
      <c r="N634" s="108" t="s">
        <v>1048</v>
      </c>
      <c r="O634" s="38" t="s">
        <v>30</v>
      </c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8"/>
      <c r="AW634" s="8"/>
      <c r="AX634" s="8"/>
      <c r="AY634" s="8"/>
      <c r="AZ634" s="8"/>
      <c r="BA634" s="8"/>
      <c r="BB634" s="8"/>
      <c r="BC634" s="8"/>
      <c r="BD634" s="8"/>
      <c r="BE634" s="8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  <c r="BQ634" s="8"/>
      <c r="BR634" s="8"/>
      <c r="BS634" s="8"/>
      <c r="BT634" s="8"/>
      <c r="BU634" s="8"/>
      <c r="BV634" s="8"/>
      <c r="BW634" s="8"/>
      <c r="BX634" s="8"/>
      <c r="BY634" s="8"/>
      <c r="BZ634" s="8"/>
      <c r="CA634" s="8"/>
      <c r="CB634" s="8"/>
      <c r="CC634" s="8"/>
      <c r="CD634" s="8"/>
      <c r="CE634" s="8"/>
      <c r="CF634" s="8"/>
      <c r="CG634" s="8"/>
      <c r="THP634" s="8"/>
      <c r="THQ634" s="8"/>
      <c r="THR634" s="8"/>
      <c r="THS634" s="8"/>
      <c r="THT634" s="8"/>
      <c r="THU634" s="8"/>
      <c r="THV634" s="8"/>
      <c r="THW634" s="8"/>
      <c r="THX634" s="8"/>
      <c r="THY634" s="8"/>
      <c r="THZ634" s="8"/>
      <c r="TIA634" s="8"/>
      <c r="TIB634" s="8"/>
      <c r="TIC634" s="8"/>
      <c r="TID634" s="8"/>
      <c r="TIE634" s="8"/>
      <c r="TIF634" s="8"/>
      <c r="TIG634" s="8"/>
      <c r="TIH634" s="8"/>
      <c r="TII634" s="8"/>
      <c r="TIJ634" s="8"/>
      <c r="TIK634" s="8"/>
      <c r="TIL634" s="8"/>
      <c r="TIM634" s="8"/>
      <c r="TIN634" s="8"/>
      <c r="TIO634" s="8"/>
      <c r="TIP634" s="8"/>
      <c r="TIQ634" s="8"/>
      <c r="TIR634" s="8"/>
      <c r="TIS634" s="8"/>
      <c r="TIT634" s="8"/>
      <c r="TIU634" s="8"/>
      <c r="TIV634" s="8"/>
      <c r="TIW634" s="8"/>
      <c r="TIX634" s="8"/>
      <c r="TIY634" s="8"/>
      <c r="TIZ634" s="8"/>
      <c r="TJA634" s="8"/>
      <c r="TJB634" s="8"/>
      <c r="TJC634" s="8"/>
      <c r="TJD634" s="8"/>
      <c r="TJE634" s="8"/>
      <c r="TJF634" s="8"/>
      <c r="TJG634" s="8"/>
      <c r="TJH634" s="8"/>
      <c r="TJI634" s="8"/>
      <c r="TJJ634" s="8"/>
      <c r="TJK634" s="8"/>
      <c r="TJL634" s="8"/>
      <c r="TJM634" s="8"/>
      <c r="TJN634" s="8"/>
      <c r="TJO634" s="8"/>
      <c r="TJP634" s="8"/>
      <c r="TJQ634" s="8"/>
      <c r="TJR634" s="8"/>
      <c r="TJS634" s="8"/>
      <c r="TJT634" s="8"/>
      <c r="TJU634" s="8"/>
      <c r="TJV634" s="8"/>
      <c r="TJW634" s="8"/>
      <c r="TJX634" s="8"/>
      <c r="TJY634" s="8"/>
      <c r="TJZ634" s="8"/>
      <c r="TKA634" s="8"/>
      <c r="TKB634" s="8"/>
      <c r="TKC634" s="8"/>
      <c r="TKD634" s="8"/>
      <c r="TKE634" s="8"/>
      <c r="TKF634" s="8"/>
      <c r="TKG634" s="8"/>
      <c r="TKH634" s="8"/>
      <c r="TKI634" s="8"/>
      <c r="TKJ634" s="8"/>
      <c r="TKK634" s="8"/>
      <c r="TKL634" s="8"/>
      <c r="TKM634" s="8"/>
      <c r="TKN634" s="8"/>
      <c r="TKO634" s="8"/>
      <c r="TKP634" s="8"/>
      <c r="TKQ634" s="8"/>
      <c r="TKR634" s="8"/>
      <c r="TKS634" s="8"/>
      <c r="TKT634" s="8"/>
      <c r="TKU634" s="8"/>
      <c r="TKV634" s="8"/>
      <c r="TKW634" s="8"/>
      <c r="TKX634" s="8"/>
      <c r="TKY634" s="8"/>
      <c r="TKZ634" s="8"/>
      <c r="TLA634" s="8"/>
      <c r="TLB634" s="8"/>
      <c r="TLC634" s="8"/>
      <c r="TLD634" s="8"/>
      <c r="TLE634" s="8"/>
      <c r="TLF634" s="8"/>
      <c r="TLG634" s="8"/>
      <c r="TLH634" s="8"/>
      <c r="TLI634" s="8"/>
      <c r="TLJ634" s="8"/>
      <c r="TLK634" s="8"/>
      <c r="TLL634" s="8"/>
      <c r="TLM634" s="8"/>
      <c r="TLN634" s="8"/>
      <c r="TLO634" s="8"/>
      <c r="TLP634" s="8"/>
      <c r="TLQ634" s="8"/>
      <c r="TLR634" s="8"/>
      <c r="TLS634" s="8"/>
      <c r="TLT634" s="8"/>
      <c r="TLU634" s="8"/>
      <c r="TLV634" s="8"/>
      <c r="TLW634" s="8"/>
      <c r="TLX634" s="8"/>
      <c r="TLY634" s="8"/>
      <c r="TLZ634" s="8"/>
      <c r="TMA634" s="8"/>
      <c r="TMB634" s="8"/>
      <c r="TMC634" s="8"/>
      <c r="TMD634" s="8"/>
      <c r="TME634" s="8"/>
      <c r="TMF634" s="8"/>
      <c r="TMG634" s="8"/>
      <c r="TMH634" s="8"/>
      <c r="TMI634" s="8"/>
      <c r="TMJ634" s="8"/>
      <c r="TMK634" s="8"/>
      <c r="TML634" s="8"/>
      <c r="TMM634" s="8"/>
      <c r="TMN634" s="8"/>
      <c r="TMO634" s="8"/>
      <c r="TMP634" s="8"/>
      <c r="TMQ634" s="8"/>
      <c r="TMR634" s="8"/>
      <c r="TMS634" s="8"/>
      <c r="TMT634" s="8"/>
      <c r="TMU634" s="8"/>
      <c r="TMV634" s="8"/>
      <c r="TMW634" s="8"/>
      <c r="TMX634" s="8"/>
      <c r="TMY634" s="8"/>
      <c r="TMZ634" s="8"/>
      <c r="TNA634" s="8"/>
      <c r="TNB634" s="8"/>
      <c r="TNC634" s="8"/>
      <c r="TND634" s="8"/>
      <c r="TNE634" s="8"/>
      <c r="TNF634" s="8"/>
      <c r="TNG634" s="8"/>
      <c r="TNH634" s="8"/>
      <c r="TNI634" s="8"/>
      <c r="TNJ634" s="8"/>
      <c r="TNK634" s="8"/>
      <c r="TNL634" s="8"/>
      <c r="TNM634" s="8"/>
      <c r="TNN634" s="8"/>
      <c r="TNO634" s="8"/>
      <c r="TNP634" s="8"/>
      <c r="TNQ634" s="8"/>
      <c r="TNR634" s="8"/>
      <c r="TNS634" s="8"/>
      <c r="TNT634" s="8"/>
      <c r="TNU634" s="8"/>
      <c r="TNV634" s="8"/>
      <c r="TNW634" s="8"/>
      <c r="TNX634" s="8"/>
      <c r="TNY634" s="8"/>
      <c r="TNZ634" s="8"/>
      <c r="TOA634" s="8"/>
      <c r="TOB634" s="8"/>
      <c r="TOC634" s="8"/>
      <c r="TOD634" s="8"/>
      <c r="TOE634" s="8"/>
      <c r="TOF634" s="8"/>
      <c r="TOG634" s="8"/>
      <c r="TOH634" s="8"/>
      <c r="TOI634" s="8"/>
      <c r="TOJ634" s="8"/>
      <c r="TOK634" s="8"/>
      <c r="TOL634" s="8"/>
      <c r="TOM634" s="8"/>
      <c r="TON634" s="8"/>
      <c r="TOO634" s="8"/>
      <c r="TOP634" s="8"/>
      <c r="TOQ634" s="8"/>
      <c r="TOR634" s="8"/>
      <c r="TOS634" s="8"/>
      <c r="TOT634" s="8"/>
      <c r="TOU634" s="8"/>
      <c r="TOV634" s="8"/>
      <c r="TOW634" s="8"/>
      <c r="TOX634" s="8"/>
      <c r="TOY634" s="8"/>
      <c r="TOZ634" s="8"/>
      <c r="TPA634" s="8"/>
      <c r="TPB634" s="8"/>
      <c r="TPC634" s="8"/>
      <c r="TPD634" s="8"/>
      <c r="TPE634" s="8"/>
      <c r="TPF634" s="8"/>
      <c r="TPG634" s="8"/>
      <c r="TPH634" s="8"/>
      <c r="TPI634" s="8"/>
      <c r="TPJ634" s="8"/>
      <c r="TPK634" s="8"/>
      <c r="TPL634" s="8"/>
      <c r="TPM634" s="8"/>
      <c r="TPN634" s="8"/>
      <c r="TPO634" s="8"/>
      <c r="TPP634" s="8"/>
      <c r="TPQ634" s="8"/>
      <c r="TPR634" s="8"/>
      <c r="TPS634" s="8"/>
      <c r="TPT634" s="8"/>
      <c r="TPU634" s="8"/>
      <c r="TPV634" s="8"/>
      <c r="TPW634" s="8"/>
      <c r="TPX634" s="8"/>
      <c r="TPY634" s="8"/>
      <c r="TPZ634" s="8"/>
      <c r="TQA634" s="8"/>
      <c r="TQB634" s="8"/>
      <c r="TQC634" s="8"/>
      <c r="TQD634" s="8"/>
      <c r="TQE634" s="8"/>
      <c r="TQF634" s="8"/>
      <c r="TQG634" s="8"/>
      <c r="TQH634" s="8"/>
      <c r="TQI634" s="8"/>
      <c r="TQJ634" s="8"/>
      <c r="TQK634" s="8"/>
      <c r="TQL634" s="8"/>
      <c r="TQM634" s="8"/>
      <c r="TQN634" s="8"/>
      <c r="TQO634" s="8"/>
      <c r="TQP634" s="8"/>
      <c r="TQQ634" s="8"/>
      <c r="TQR634" s="8"/>
      <c r="TQS634" s="8"/>
      <c r="TQT634" s="8"/>
      <c r="TQU634" s="8"/>
      <c r="TQV634" s="8"/>
      <c r="TQW634" s="8"/>
      <c r="TQX634" s="8"/>
      <c r="TQY634" s="8"/>
      <c r="TQZ634" s="8"/>
      <c r="TRA634" s="8"/>
      <c r="TRB634" s="8"/>
      <c r="TRC634" s="8"/>
      <c r="TRD634" s="8"/>
      <c r="TRE634" s="8"/>
      <c r="TRF634" s="8"/>
      <c r="TRG634" s="8"/>
      <c r="TRH634" s="8"/>
      <c r="TRI634" s="8"/>
      <c r="TRJ634" s="8"/>
      <c r="TRK634" s="8"/>
      <c r="TRL634" s="8"/>
      <c r="TRM634" s="8"/>
      <c r="TRN634" s="8"/>
      <c r="TRO634" s="8"/>
      <c r="TRP634" s="8"/>
      <c r="TRQ634" s="8"/>
      <c r="TRR634" s="8"/>
      <c r="TRS634" s="8"/>
      <c r="TRT634" s="8"/>
      <c r="TRU634" s="8"/>
      <c r="TRV634" s="8"/>
      <c r="TRW634" s="8"/>
      <c r="TRX634" s="8"/>
      <c r="TRY634" s="8"/>
      <c r="TRZ634" s="8"/>
      <c r="TSA634" s="8"/>
      <c r="TSB634" s="8"/>
      <c r="TSC634" s="8"/>
      <c r="TSD634" s="8"/>
      <c r="TSE634" s="8"/>
      <c r="TSF634" s="8"/>
      <c r="TSG634" s="8"/>
      <c r="TSH634" s="8"/>
      <c r="TSI634" s="8"/>
      <c r="TSJ634" s="8"/>
      <c r="TSK634" s="8"/>
      <c r="TSL634" s="8"/>
      <c r="TSM634" s="8"/>
      <c r="TSN634" s="8"/>
      <c r="TSO634" s="8"/>
      <c r="TSP634" s="8"/>
      <c r="TSQ634" s="8"/>
      <c r="TSR634" s="8"/>
      <c r="TSS634" s="8"/>
      <c r="TST634" s="8"/>
      <c r="TSU634" s="8"/>
      <c r="TSV634" s="8"/>
      <c r="TSW634" s="8"/>
      <c r="TSX634" s="8"/>
      <c r="TSY634" s="8"/>
      <c r="TSZ634" s="8"/>
      <c r="TTA634" s="8"/>
      <c r="TTB634" s="8"/>
      <c r="TTC634" s="8"/>
      <c r="TTD634" s="8"/>
      <c r="TTE634" s="8"/>
      <c r="TTF634" s="8"/>
      <c r="TTG634" s="8"/>
      <c r="TTH634" s="8"/>
      <c r="TTI634" s="8"/>
      <c r="TTJ634" s="8"/>
      <c r="TTK634" s="8"/>
      <c r="TTL634" s="8"/>
      <c r="TTM634" s="8"/>
      <c r="TTN634" s="8"/>
      <c r="TTO634" s="8"/>
      <c r="TTP634" s="8"/>
      <c r="TTQ634" s="8"/>
      <c r="TTR634" s="8"/>
      <c r="TTS634" s="8"/>
      <c r="TTT634" s="8"/>
      <c r="TTU634" s="8"/>
      <c r="TTV634" s="8"/>
      <c r="TTW634" s="8"/>
      <c r="TTX634" s="8"/>
      <c r="TTY634" s="8"/>
      <c r="TTZ634" s="8"/>
      <c r="TUA634" s="8"/>
      <c r="TUB634" s="8"/>
      <c r="TUC634" s="8"/>
      <c r="TUD634" s="8"/>
      <c r="TUE634" s="8"/>
      <c r="TUF634" s="8"/>
      <c r="TUG634" s="8"/>
      <c r="TUH634" s="8"/>
      <c r="TUI634" s="8"/>
      <c r="TUJ634" s="8"/>
      <c r="TUK634" s="8"/>
      <c r="TUL634" s="8"/>
      <c r="TUM634" s="8"/>
      <c r="TUN634" s="8"/>
      <c r="TUO634" s="8"/>
      <c r="TUP634" s="8"/>
      <c r="TUQ634" s="8"/>
      <c r="TUR634" s="8"/>
      <c r="TUS634" s="8"/>
      <c r="TUT634" s="8"/>
      <c r="TUU634" s="8"/>
      <c r="TUV634" s="8"/>
      <c r="TUW634" s="8"/>
      <c r="TUX634" s="8"/>
      <c r="TUY634" s="8"/>
      <c r="TUZ634" s="8"/>
      <c r="TVA634" s="8"/>
      <c r="TVB634" s="8"/>
      <c r="TVC634" s="8"/>
      <c r="TVD634" s="8"/>
      <c r="TVE634" s="8"/>
      <c r="TVF634" s="8"/>
      <c r="TVG634" s="8"/>
      <c r="TVH634" s="8"/>
      <c r="TVI634" s="8"/>
      <c r="TVJ634" s="8"/>
      <c r="TVK634" s="8"/>
      <c r="TVL634" s="8"/>
      <c r="TVM634" s="8"/>
      <c r="TVN634" s="8"/>
      <c r="TVO634" s="8"/>
      <c r="TVP634" s="8"/>
      <c r="TVQ634" s="8"/>
      <c r="TVR634" s="8"/>
      <c r="TVS634" s="8"/>
      <c r="TVT634" s="8"/>
      <c r="TVU634" s="8"/>
      <c r="TVV634" s="8"/>
      <c r="TVW634" s="8"/>
      <c r="TVX634" s="8"/>
      <c r="TVY634" s="8"/>
      <c r="TVZ634" s="8"/>
      <c r="TWA634" s="8"/>
      <c r="TWB634" s="8"/>
      <c r="TWC634" s="8"/>
      <c r="TWD634" s="8"/>
      <c r="TWE634" s="8"/>
      <c r="TWF634" s="8"/>
      <c r="TWG634" s="8"/>
      <c r="TWH634" s="8"/>
      <c r="TWI634" s="8"/>
      <c r="TWJ634" s="8"/>
      <c r="TWK634" s="8"/>
      <c r="TWL634" s="8"/>
      <c r="TWM634" s="8"/>
      <c r="TWN634" s="8"/>
      <c r="TWO634" s="8"/>
      <c r="TWP634" s="8"/>
      <c r="TWQ634" s="8"/>
      <c r="TWR634" s="8"/>
      <c r="TWS634" s="8"/>
      <c r="TWT634" s="8"/>
      <c r="TWU634" s="8"/>
      <c r="TWV634" s="8"/>
      <c r="TWW634" s="8"/>
      <c r="TWX634" s="8"/>
      <c r="TWY634" s="8"/>
      <c r="TWZ634" s="8"/>
      <c r="TXA634" s="8"/>
      <c r="TXB634" s="8"/>
      <c r="TXC634" s="8"/>
      <c r="TXD634" s="8"/>
      <c r="TXE634" s="8"/>
      <c r="TXF634" s="8"/>
      <c r="TXG634" s="8"/>
      <c r="TXH634" s="8"/>
      <c r="TXI634" s="8"/>
      <c r="TXJ634" s="8"/>
      <c r="TXK634" s="8"/>
      <c r="TXL634" s="8"/>
      <c r="TXM634" s="8"/>
      <c r="TXN634" s="8"/>
      <c r="TXO634" s="8"/>
      <c r="TXP634" s="8"/>
      <c r="TXQ634" s="8"/>
      <c r="TXR634" s="8"/>
      <c r="TXS634" s="8"/>
      <c r="TXT634" s="8"/>
      <c r="TXU634" s="8"/>
      <c r="TXV634" s="8"/>
      <c r="TXW634" s="8"/>
      <c r="TXX634" s="8"/>
      <c r="TXY634" s="8"/>
      <c r="TXZ634" s="8"/>
      <c r="TYA634" s="8"/>
      <c r="TYB634" s="8"/>
      <c r="TYC634" s="8"/>
      <c r="TYD634" s="8"/>
      <c r="TYE634" s="8"/>
      <c r="TYF634" s="8"/>
      <c r="TYG634" s="8"/>
      <c r="TYH634" s="8"/>
      <c r="TYI634" s="8"/>
      <c r="TYJ634" s="8"/>
      <c r="TYK634" s="8"/>
      <c r="TYL634" s="8"/>
      <c r="TYM634" s="8"/>
      <c r="TYN634" s="8"/>
      <c r="TYO634" s="8"/>
      <c r="TYP634" s="8"/>
      <c r="TYQ634" s="8"/>
      <c r="TYR634" s="8"/>
      <c r="TYS634" s="8"/>
      <c r="TYT634" s="8"/>
      <c r="TYU634" s="8"/>
      <c r="TYV634" s="8"/>
      <c r="TYW634" s="8"/>
      <c r="TYX634" s="8"/>
      <c r="TYY634" s="8"/>
      <c r="TYZ634" s="8"/>
      <c r="TZA634" s="8"/>
      <c r="TZB634" s="8"/>
      <c r="TZC634" s="8"/>
      <c r="TZD634" s="8"/>
      <c r="TZE634" s="8"/>
      <c r="TZF634" s="8"/>
      <c r="TZG634" s="8"/>
      <c r="TZH634" s="8"/>
      <c r="TZI634" s="8"/>
      <c r="TZJ634" s="8"/>
      <c r="TZK634" s="8"/>
      <c r="TZL634" s="8"/>
      <c r="TZM634" s="8"/>
      <c r="TZN634" s="8"/>
      <c r="TZO634" s="8"/>
      <c r="TZP634" s="8"/>
      <c r="TZQ634" s="8"/>
      <c r="TZR634" s="8"/>
      <c r="TZS634" s="8"/>
      <c r="TZT634" s="8"/>
      <c r="TZU634" s="8"/>
      <c r="TZV634" s="8"/>
      <c r="TZW634" s="8"/>
      <c r="TZX634" s="8"/>
      <c r="TZY634" s="8"/>
      <c r="TZZ634" s="8"/>
      <c r="UAA634" s="8"/>
      <c r="UAB634" s="8"/>
      <c r="UAC634" s="8"/>
      <c r="UAD634" s="8"/>
      <c r="UAE634" s="8"/>
      <c r="UAF634" s="8"/>
      <c r="UAG634" s="8"/>
      <c r="UAH634" s="8"/>
      <c r="UAI634" s="8"/>
      <c r="UAJ634" s="8"/>
      <c r="UAK634" s="8"/>
      <c r="UAL634" s="8"/>
      <c r="UAM634" s="8"/>
      <c r="UAN634" s="8"/>
      <c r="UAO634" s="8"/>
      <c r="UAP634" s="8"/>
      <c r="UAQ634" s="8"/>
      <c r="UAR634" s="8"/>
      <c r="UAS634" s="8"/>
      <c r="UAT634" s="8"/>
      <c r="UAU634" s="8"/>
      <c r="UAV634" s="8"/>
      <c r="UAW634" s="8"/>
      <c r="UAX634" s="8"/>
      <c r="UAY634" s="8"/>
      <c r="UAZ634" s="8"/>
      <c r="UBA634" s="8"/>
      <c r="UBB634" s="8"/>
      <c r="UBC634" s="8"/>
      <c r="UBD634" s="8"/>
      <c r="UBE634" s="8"/>
      <c r="UBF634" s="8"/>
      <c r="UBG634" s="8"/>
      <c r="UBH634" s="8"/>
      <c r="UBI634" s="8"/>
      <c r="UBJ634" s="8"/>
      <c r="UBK634" s="8"/>
      <c r="UBL634" s="8"/>
      <c r="UBM634" s="8"/>
      <c r="UBN634" s="8"/>
      <c r="UBO634" s="8"/>
      <c r="UBP634" s="8"/>
      <c r="UBQ634" s="8"/>
      <c r="UBR634" s="8"/>
      <c r="UBS634" s="8"/>
      <c r="UBT634" s="8"/>
      <c r="UBU634" s="8"/>
      <c r="UBV634" s="8"/>
      <c r="UBW634" s="8"/>
      <c r="UBX634" s="8"/>
      <c r="UBY634" s="8"/>
      <c r="UBZ634" s="8"/>
      <c r="UCA634" s="8"/>
      <c r="UCB634" s="8"/>
      <c r="UCC634" s="8"/>
      <c r="UCD634" s="8"/>
      <c r="UCE634" s="8"/>
      <c r="UCF634" s="8"/>
      <c r="UCG634" s="8"/>
      <c r="UCH634" s="8"/>
      <c r="UCI634" s="8"/>
      <c r="UCJ634" s="8"/>
      <c r="UCK634" s="8"/>
      <c r="UCL634" s="8"/>
      <c r="UCM634" s="8"/>
      <c r="UCN634" s="8"/>
      <c r="UCO634" s="8"/>
      <c r="UCP634" s="8"/>
      <c r="UCQ634" s="8"/>
      <c r="UCR634" s="8"/>
      <c r="UCS634" s="8"/>
      <c r="UCT634" s="8"/>
      <c r="UCU634" s="8"/>
      <c r="UCV634" s="8"/>
      <c r="UCW634" s="8"/>
      <c r="UCX634" s="8"/>
      <c r="UCY634" s="8"/>
      <c r="UCZ634" s="8"/>
      <c r="UDA634" s="8"/>
      <c r="UDB634" s="8"/>
      <c r="UDC634" s="8"/>
      <c r="UDD634" s="8"/>
      <c r="UDE634" s="8"/>
      <c r="UDF634" s="8"/>
      <c r="UDG634" s="8"/>
      <c r="UDH634" s="8"/>
      <c r="UDI634" s="8"/>
      <c r="UDJ634" s="8"/>
      <c r="UDK634" s="8"/>
      <c r="UDL634" s="8"/>
      <c r="UDM634" s="8"/>
      <c r="UDN634" s="8"/>
      <c r="UDO634" s="8"/>
      <c r="UDP634" s="8"/>
      <c r="UDQ634" s="8"/>
      <c r="UDR634" s="8"/>
      <c r="UDS634" s="8"/>
      <c r="UDT634" s="8"/>
      <c r="UDU634" s="8"/>
      <c r="UDV634" s="8"/>
      <c r="UDW634" s="8"/>
      <c r="UDX634" s="8"/>
      <c r="UDY634" s="8"/>
      <c r="UDZ634" s="8"/>
      <c r="UEA634" s="8"/>
      <c r="UEB634" s="8"/>
      <c r="UEC634" s="8"/>
      <c r="UED634" s="8"/>
      <c r="UEE634" s="8"/>
      <c r="UEF634" s="8"/>
      <c r="UEG634" s="8"/>
      <c r="UEH634" s="8"/>
      <c r="UEI634" s="8"/>
      <c r="UEJ634" s="8"/>
      <c r="UEK634" s="8"/>
      <c r="UEL634" s="8"/>
      <c r="UEM634" s="8"/>
      <c r="UEN634" s="8"/>
      <c r="UEO634" s="8"/>
      <c r="UEP634" s="8"/>
      <c r="UEQ634" s="8"/>
      <c r="UER634" s="8"/>
      <c r="UES634" s="8"/>
      <c r="UET634" s="8"/>
      <c r="UEU634" s="8"/>
      <c r="UEV634" s="8"/>
      <c r="UEW634" s="8"/>
      <c r="UEX634" s="8"/>
      <c r="UEY634" s="8"/>
      <c r="UEZ634" s="8"/>
      <c r="UFA634" s="8"/>
      <c r="UFB634" s="8"/>
      <c r="UFC634" s="8"/>
      <c r="UFD634" s="8"/>
      <c r="UFE634" s="8"/>
      <c r="UFF634" s="8"/>
      <c r="UFG634" s="8"/>
      <c r="UFH634" s="8"/>
      <c r="UFI634" s="8"/>
      <c r="UFJ634" s="8"/>
      <c r="UFK634" s="8"/>
      <c r="UFL634" s="8"/>
      <c r="UFM634" s="8"/>
      <c r="UFN634" s="8"/>
      <c r="UFO634" s="8"/>
      <c r="UFP634" s="8"/>
      <c r="UFQ634" s="8"/>
      <c r="UFR634" s="8"/>
      <c r="UFS634" s="8"/>
      <c r="UFT634" s="8"/>
      <c r="UFU634" s="8"/>
      <c r="UFV634" s="8"/>
      <c r="UFW634" s="8"/>
      <c r="UFX634" s="8"/>
      <c r="UFY634" s="8"/>
      <c r="UFZ634" s="8"/>
      <c r="UGA634" s="8"/>
      <c r="UGB634" s="8"/>
      <c r="UGC634" s="8"/>
      <c r="UGD634" s="8"/>
      <c r="UGE634" s="8"/>
      <c r="UGF634" s="8"/>
      <c r="UGG634" s="8"/>
      <c r="UGH634" s="8"/>
      <c r="UGI634" s="8"/>
      <c r="UGJ634" s="8"/>
      <c r="UGK634" s="8"/>
      <c r="UGL634" s="8"/>
      <c r="UGM634" s="8"/>
      <c r="UGN634" s="8"/>
      <c r="UGO634" s="8"/>
      <c r="UGP634" s="8"/>
      <c r="UGQ634" s="8"/>
      <c r="UGR634" s="8"/>
      <c r="UGS634" s="8"/>
      <c r="UGT634" s="8"/>
      <c r="UGU634" s="8"/>
      <c r="UGV634" s="8"/>
      <c r="UGW634" s="8"/>
      <c r="UGX634" s="8"/>
      <c r="UGY634" s="8"/>
      <c r="UGZ634" s="8"/>
      <c r="UHA634" s="8"/>
      <c r="UHB634" s="8"/>
      <c r="UHC634" s="8"/>
      <c r="UHD634" s="8"/>
      <c r="UHE634" s="8"/>
      <c r="UHF634" s="8"/>
      <c r="UHG634" s="8"/>
      <c r="UHH634" s="8"/>
      <c r="UHI634" s="8"/>
      <c r="UHJ634" s="8"/>
      <c r="UHK634" s="8"/>
      <c r="UHL634" s="8"/>
      <c r="UHM634" s="8"/>
      <c r="UHN634" s="8"/>
      <c r="UHO634" s="8"/>
      <c r="UHP634" s="8"/>
      <c r="UHQ634" s="8"/>
      <c r="UHR634" s="8"/>
      <c r="UHS634" s="8"/>
      <c r="UHT634" s="8"/>
      <c r="UHU634" s="8"/>
      <c r="UHV634" s="8"/>
      <c r="UHW634" s="8"/>
      <c r="UHX634" s="8"/>
      <c r="UHY634" s="8"/>
      <c r="UHZ634" s="8"/>
      <c r="UIA634" s="8"/>
      <c r="UIB634" s="8"/>
      <c r="UIC634" s="8"/>
      <c r="UID634" s="8"/>
      <c r="UIE634" s="8"/>
      <c r="UIF634" s="8"/>
      <c r="UIG634" s="8"/>
      <c r="UIH634" s="8"/>
      <c r="UII634" s="8"/>
      <c r="UIJ634" s="8"/>
      <c r="UIK634" s="8"/>
      <c r="UIL634" s="8"/>
      <c r="UIM634" s="8"/>
      <c r="UIN634" s="8"/>
      <c r="UIO634" s="8"/>
      <c r="UIP634" s="8"/>
      <c r="UIQ634" s="8"/>
      <c r="UIR634" s="8"/>
      <c r="UIS634" s="8"/>
      <c r="UIT634" s="8"/>
      <c r="UIU634" s="8"/>
      <c r="UIV634" s="8"/>
      <c r="UIW634" s="8"/>
      <c r="UIX634" s="8"/>
      <c r="UIY634" s="8"/>
      <c r="UIZ634" s="8"/>
      <c r="UJA634" s="8"/>
      <c r="UJB634" s="8"/>
      <c r="UJC634" s="8"/>
      <c r="UJD634" s="8"/>
      <c r="UJE634" s="8"/>
      <c r="UJF634" s="8"/>
      <c r="UJG634" s="8"/>
      <c r="UJH634" s="8"/>
      <c r="UJI634" s="8"/>
      <c r="UJJ634" s="8"/>
      <c r="UJK634" s="8"/>
      <c r="UJL634" s="8"/>
      <c r="UJM634" s="8"/>
      <c r="UJN634" s="8"/>
      <c r="UJO634" s="8"/>
      <c r="UJP634" s="8"/>
      <c r="UJQ634" s="8"/>
      <c r="UJR634" s="8"/>
      <c r="UJS634" s="8"/>
      <c r="UJT634" s="8"/>
      <c r="UJU634" s="8"/>
      <c r="UJV634" s="8"/>
      <c r="UJW634" s="8"/>
      <c r="UJX634" s="8"/>
      <c r="UJY634" s="8"/>
      <c r="UJZ634" s="8"/>
      <c r="UKA634" s="8"/>
      <c r="UKB634" s="8"/>
      <c r="UKC634" s="8"/>
      <c r="UKD634" s="8"/>
      <c r="UKE634" s="8"/>
      <c r="UKF634" s="8"/>
      <c r="UKG634" s="8"/>
      <c r="UKH634" s="8"/>
      <c r="UKI634" s="8"/>
      <c r="UKJ634" s="8"/>
      <c r="UKK634" s="8"/>
      <c r="UKL634" s="8"/>
      <c r="UKM634" s="8"/>
      <c r="UKN634" s="8"/>
      <c r="UKO634" s="8"/>
      <c r="UKP634" s="8"/>
      <c r="UKQ634" s="8"/>
      <c r="UKR634" s="8"/>
      <c r="UKS634" s="8"/>
      <c r="UKT634" s="8"/>
      <c r="UKU634" s="8"/>
      <c r="UKV634" s="8"/>
      <c r="UKW634" s="8"/>
      <c r="UKX634" s="8"/>
      <c r="UKY634" s="8"/>
      <c r="UKZ634" s="8"/>
      <c r="ULA634" s="8"/>
      <c r="ULB634" s="8"/>
      <c r="ULC634" s="8"/>
      <c r="ULD634" s="8"/>
      <c r="ULE634" s="8"/>
      <c r="ULF634" s="8"/>
      <c r="ULG634" s="8"/>
      <c r="ULH634" s="8"/>
      <c r="ULI634" s="8"/>
      <c r="ULJ634" s="8"/>
      <c r="ULK634" s="8"/>
      <c r="ULL634" s="8"/>
      <c r="ULM634" s="8"/>
      <c r="ULN634" s="8"/>
      <c r="ULO634" s="8"/>
      <c r="ULP634" s="8"/>
      <c r="ULQ634" s="8"/>
      <c r="ULR634" s="8"/>
      <c r="ULS634" s="8"/>
      <c r="ULT634" s="8"/>
      <c r="ULU634" s="8"/>
      <c r="ULV634" s="8"/>
      <c r="ULW634" s="8"/>
      <c r="ULX634" s="8"/>
      <c r="ULY634" s="8"/>
      <c r="ULZ634" s="8"/>
      <c r="UMA634" s="8"/>
      <c r="UMB634" s="8"/>
      <c r="UMC634" s="8"/>
      <c r="UMD634" s="8"/>
      <c r="UME634" s="8"/>
      <c r="UMF634" s="8"/>
      <c r="UMG634" s="8"/>
      <c r="UMH634" s="8"/>
      <c r="UMI634" s="8"/>
      <c r="UMJ634" s="8"/>
      <c r="UMK634" s="8"/>
      <c r="UML634" s="8"/>
      <c r="UMM634" s="8"/>
      <c r="UMN634" s="8"/>
      <c r="UMO634" s="8"/>
      <c r="UMP634" s="8"/>
      <c r="UMQ634" s="8"/>
      <c r="UMR634" s="8"/>
      <c r="UMS634" s="8"/>
      <c r="UMT634" s="8"/>
      <c r="UMU634" s="8"/>
      <c r="UMV634" s="8"/>
      <c r="UMW634" s="8"/>
      <c r="UMX634" s="8"/>
      <c r="UMY634" s="8"/>
      <c r="UMZ634" s="8"/>
      <c r="UNA634" s="8"/>
      <c r="UNB634" s="8"/>
      <c r="UNC634" s="8"/>
      <c r="UND634" s="8"/>
      <c r="UNE634" s="8"/>
      <c r="UNF634" s="8"/>
      <c r="UNG634" s="8"/>
      <c r="UNH634" s="8"/>
      <c r="UNI634" s="8"/>
      <c r="UNJ634" s="8"/>
      <c r="UNK634" s="8"/>
      <c r="UNL634" s="8"/>
      <c r="UNM634" s="8"/>
      <c r="UNN634" s="8"/>
      <c r="UNO634" s="8"/>
      <c r="UNP634" s="8"/>
      <c r="UNQ634" s="8"/>
      <c r="UNR634" s="8"/>
      <c r="UNS634" s="8"/>
      <c r="UNT634" s="8"/>
      <c r="UNU634" s="8"/>
      <c r="UNV634" s="8"/>
      <c r="UNW634" s="8"/>
      <c r="UNX634" s="8"/>
      <c r="UNY634" s="8"/>
      <c r="UNZ634" s="8"/>
      <c r="UOA634" s="8"/>
      <c r="UOB634" s="8"/>
      <c r="UOC634" s="8"/>
      <c r="UOD634" s="8"/>
      <c r="UOE634" s="8"/>
      <c r="UOF634" s="8"/>
      <c r="UOG634" s="8"/>
      <c r="UOH634" s="8"/>
      <c r="UOI634" s="8"/>
      <c r="UOJ634" s="8"/>
      <c r="UOK634" s="8"/>
      <c r="UOL634" s="8"/>
      <c r="UOM634" s="8"/>
      <c r="UON634" s="8"/>
      <c r="UOO634" s="8"/>
      <c r="UOP634" s="8"/>
      <c r="UOQ634" s="8"/>
      <c r="UOR634" s="8"/>
      <c r="UOS634" s="8"/>
      <c r="UOT634" s="8"/>
      <c r="UOU634" s="8"/>
      <c r="UOV634" s="8"/>
      <c r="UOW634" s="8"/>
      <c r="UOX634" s="8"/>
      <c r="UOY634" s="8"/>
      <c r="UOZ634" s="8"/>
      <c r="UPA634" s="8"/>
      <c r="UPB634" s="8"/>
      <c r="UPC634" s="8"/>
      <c r="UPD634" s="8"/>
      <c r="UPE634" s="8"/>
      <c r="UPF634" s="8"/>
      <c r="UPG634" s="8"/>
      <c r="UPH634" s="8"/>
      <c r="UPI634" s="8"/>
      <c r="UPJ634" s="8"/>
      <c r="UPK634" s="8"/>
      <c r="UPL634" s="8"/>
      <c r="UPM634" s="8"/>
      <c r="UPN634" s="8"/>
      <c r="UPO634" s="8"/>
      <c r="UPP634" s="8"/>
      <c r="UPQ634" s="8"/>
      <c r="UPR634" s="8"/>
      <c r="UPS634" s="8"/>
      <c r="UPT634" s="8"/>
      <c r="UPU634" s="8"/>
      <c r="UPV634" s="8"/>
      <c r="UPW634" s="8"/>
      <c r="UPX634" s="8"/>
      <c r="UPY634" s="8"/>
      <c r="UPZ634" s="8"/>
      <c r="UQA634" s="8"/>
      <c r="UQB634" s="8"/>
      <c r="UQC634" s="8"/>
      <c r="UQD634" s="8"/>
      <c r="UQE634" s="8"/>
      <c r="UQF634" s="8"/>
      <c r="UQG634" s="8"/>
      <c r="UQH634" s="8"/>
      <c r="UQI634" s="8"/>
      <c r="UQJ634" s="8"/>
      <c r="UQK634" s="8"/>
      <c r="UQL634" s="8"/>
      <c r="UQM634" s="8"/>
      <c r="UQN634" s="8"/>
      <c r="UQO634" s="8"/>
      <c r="UQP634" s="8"/>
      <c r="UQQ634" s="8"/>
      <c r="UQR634" s="8"/>
      <c r="UQS634" s="8"/>
      <c r="UQT634" s="8"/>
      <c r="UQU634" s="8"/>
      <c r="UQV634" s="8"/>
      <c r="UQW634" s="8"/>
      <c r="UQX634" s="8"/>
      <c r="UQY634" s="8"/>
      <c r="UQZ634" s="8"/>
      <c r="URA634" s="8"/>
      <c r="URB634" s="8"/>
      <c r="URC634" s="8"/>
      <c r="URD634" s="8"/>
      <c r="URE634" s="8"/>
      <c r="URF634" s="8"/>
      <c r="URG634" s="8"/>
      <c r="URH634" s="8"/>
      <c r="URI634" s="8"/>
      <c r="URJ634" s="8"/>
      <c r="URK634" s="8"/>
      <c r="URL634" s="8"/>
      <c r="URM634" s="8"/>
      <c r="URN634" s="8"/>
      <c r="URO634" s="8"/>
      <c r="URP634" s="8"/>
      <c r="URQ634" s="8"/>
      <c r="URR634" s="8"/>
      <c r="URS634" s="8"/>
      <c r="URT634" s="8"/>
      <c r="URU634" s="8"/>
      <c r="URV634" s="8"/>
      <c r="URW634" s="8"/>
      <c r="URX634" s="8"/>
      <c r="URY634" s="8"/>
      <c r="URZ634" s="8"/>
      <c r="USA634" s="8"/>
      <c r="USB634" s="8"/>
      <c r="USC634" s="8"/>
      <c r="USD634" s="8"/>
      <c r="USE634" s="8"/>
      <c r="USF634" s="8"/>
      <c r="USG634" s="8"/>
      <c r="USH634" s="8"/>
      <c r="USI634" s="8"/>
      <c r="USJ634" s="8"/>
      <c r="USK634" s="8"/>
      <c r="USL634" s="8"/>
      <c r="USM634" s="8"/>
      <c r="USN634" s="8"/>
      <c r="USO634" s="8"/>
      <c r="USP634" s="8"/>
      <c r="USQ634" s="8"/>
      <c r="USR634" s="8"/>
      <c r="USS634" s="8"/>
      <c r="UST634" s="8"/>
      <c r="USU634" s="8"/>
      <c r="USV634" s="8"/>
      <c r="USW634" s="8"/>
      <c r="USX634" s="8"/>
      <c r="USY634" s="8"/>
      <c r="USZ634" s="8"/>
      <c r="UTA634" s="8"/>
      <c r="UTB634" s="8"/>
      <c r="UTC634" s="8"/>
      <c r="UTD634" s="8"/>
      <c r="UTE634" s="8"/>
      <c r="UTF634" s="8"/>
      <c r="UTG634" s="8"/>
      <c r="UTH634" s="8"/>
      <c r="UTI634" s="8"/>
      <c r="UTJ634" s="8"/>
      <c r="UTK634" s="8"/>
      <c r="UTL634" s="8"/>
      <c r="UTM634" s="8"/>
      <c r="UTN634" s="8"/>
      <c r="UTO634" s="8"/>
      <c r="UTP634" s="8"/>
      <c r="UTQ634" s="8"/>
      <c r="UTR634" s="8"/>
      <c r="UTS634" s="8"/>
      <c r="UTT634" s="8"/>
      <c r="UTU634" s="8"/>
      <c r="UTV634" s="8"/>
      <c r="UTW634" s="8"/>
      <c r="UTX634" s="8"/>
      <c r="UTY634" s="8"/>
      <c r="UTZ634" s="8"/>
      <c r="UUA634" s="8"/>
      <c r="UUB634" s="8"/>
      <c r="UUC634" s="8"/>
      <c r="UUD634" s="8"/>
      <c r="UUE634" s="8"/>
      <c r="UUF634" s="8"/>
      <c r="UUG634" s="8"/>
      <c r="UUH634" s="8"/>
      <c r="UUI634" s="8"/>
      <c r="UUJ634" s="8"/>
      <c r="UUK634" s="8"/>
      <c r="UUL634" s="8"/>
      <c r="UUM634" s="8"/>
      <c r="UUN634" s="8"/>
      <c r="UUO634" s="8"/>
      <c r="UUP634" s="8"/>
      <c r="UUQ634" s="8"/>
      <c r="UUR634" s="8"/>
      <c r="UUS634" s="8"/>
      <c r="UUT634" s="8"/>
      <c r="UUU634" s="8"/>
      <c r="UUV634" s="8"/>
      <c r="UUW634" s="8"/>
      <c r="UUX634" s="8"/>
      <c r="UUY634" s="8"/>
      <c r="UUZ634" s="8"/>
      <c r="UVA634" s="8"/>
      <c r="UVB634" s="8"/>
      <c r="UVC634" s="8"/>
      <c r="UVD634" s="8"/>
      <c r="UVE634" s="8"/>
      <c r="UVF634" s="8"/>
      <c r="UVG634" s="8"/>
      <c r="UVH634" s="8"/>
      <c r="UVI634" s="8"/>
      <c r="UVJ634" s="8"/>
      <c r="UVK634" s="8"/>
      <c r="UVL634" s="8"/>
      <c r="UVM634" s="8"/>
      <c r="UVN634" s="8"/>
      <c r="UVO634" s="8"/>
      <c r="UVP634" s="8"/>
      <c r="UVQ634" s="8"/>
      <c r="UVR634" s="8"/>
      <c r="UVS634" s="8"/>
      <c r="UVT634" s="8"/>
      <c r="UVU634" s="8"/>
      <c r="UVV634" s="8"/>
      <c r="UVW634" s="8"/>
      <c r="UVX634" s="8"/>
      <c r="UVY634" s="8"/>
      <c r="UVZ634" s="8"/>
      <c r="UWA634" s="8"/>
      <c r="UWB634" s="8"/>
      <c r="UWC634" s="8"/>
      <c r="UWD634" s="8"/>
      <c r="UWE634" s="8"/>
      <c r="UWF634" s="8"/>
      <c r="UWG634" s="8"/>
      <c r="UWH634" s="8"/>
      <c r="UWI634" s="8"/>
      <c r="UWJ634" s="8"/>
      <c r="UWK634" s="8"/>
      <c r="UWL634" s="8"/>
      <c r="UWM634" s="8"/>
      <c r="UWN634" s="8"/>
      <c r="UWO634" s="8"/>
      <c r="UWP634" s="8"/>
      <c r="UWQ634" s="8"/>
      <c r="UWR634" s="8"/>
      <c r="UWS634" s="8"/>
      <c r="UWT634" s="8"/>
      <c r="UWU634" s="8"/>
      <c r="UWV634" s="8"/>
      <c r="UWW634" s="8"/>
      <c r="UWX634" s="8"/>
      <c r="UWY634" s="8"/>
      <c r="UWZ634" s="8"/>
      <c r="UXA634" s="8"/>
      <c r="UXB634" s="8"/>
      <c r="UXC634" s="8"/>
      <c r="UXD634" s="8"/>
      <c r="UXE634" s="8"/>
      <c r="UXF634" s="8"/>
      <c r="UXG634" s="8"/>
      <c r="UXH634" s="8"/>
      <c r="UXI634" s="8"/>
      <c r="UXJ634" s="8"/>
      <c r="UXK634" s="8"/>
      <c r="UXL634" s="8"/>
      <c r="UXM634" s="8"/>
      <c r="UXN634" s="8"/>
      <c r="UXO634" s="8"/>
      <c r="UXP634" s="8"/>
      <c r="UXQ634" s="8"/>
      <c r="UXR634" s="8"/>
      <c r="UXS634" s="8"/>
      <c r="UXT634" s="8"/>
      <c r="UXU634" s="8"/>
      <c r="UXV634" s="8"/>
      <c r="UXW634" s="8"/>
      <c r="UXX634" s="8"/>
      <c r="UXY634" s="8"/>
      <c r="UXZ634" s="8"/>
      <c r="UYA634" s="8"/>
      <c r="UYB634" s="8"/>
      <c r="UYC634" s="8"/>
      <c r="UYD634" s="8"/>
      <c r="UYE634" s="8"/>
      <c r="UYF634" s="8"/>
      <c r="UYG634" s="8"/>
      <c r="UYH634" s="8"/>
      <c r="UYI634" s="8"/>
      <c r="UYJ634" s="8"/>
      <c r="UYK634" s="8"/>
      <c r="UYL634" s="8"/>
      <c r="UYM634" s="8"/>
      <c r="UYN634" s="8"/>
      <c r="UYO634" s="8"/>
      <c r="UYP634" s="8"/>
      <c r="UYQ634" s="8"/>
      <c r="UYR634" s="8"/>
      <c r="UYS634" s="8"/>
      <c r="UYT634" s="8"/>
      <c r="UYU634" s="8"/>
      <c r="UYV634" s="8"/>
      <c r="UYW634" s="8"/>
      <c r="UYX634" s="8"/>
      <c r="UYY634" s="8"/>
      <c r="UYZ634" s="8"/>
      <c r="UZA634" s="8"/>
      <c r="UZB634" s="8"/>
      <c r="UZC634" s="8"/>
      <c r="UZD634" s="8"/>
      <c r="UZE634" s="8"/>
      <c r="UZF634" s="8"/>
      <c r="UZG634" s="8"/>
      <c r="UZH634" s="8"/>
      <c r="UZI634" s="8"/>
      <c r="UZJ634" s="8"/>
      <c r="UZK634" s="8"/>
      <c r="UZL634" s="8"/>
      <c r="UZM634" s="8"/>
      <c r="UZN634" s="8"/>
      <c r="UZO634" s="8"/>
      <c r="UZP634" s="8"/>
      <c r="UZQ634" s="8"/>
      <c r="UZR634" s="8"/>
      <c r="UZS634" s="8"/>
      <c r="UZT634" s="8"/>
      <c r="UZU634" s="8"/>
      <c r="UZV634" s="8"/>
      <c r="UZW634" s="8"/>
      <c r="UZX634" s="8"/>
      <c r="UZY634" s="8"/>
      <c r="UZZ634" s="8"/>
      <c r="VAA634" s="8"/>
      <c r="VAB634" s="8"/>
      <c r="VAC634" s="8"/>
      <c r="VAD634" s="8"/>
      <c r="VAE634" s="8"/>
      <c r="VAF634" s="8"/>
      <c r="VAG634" s="8"/>
      <c r="VAH634" s="8"/>
      <c r="VAI634" s="8"/>
      <c r="VAJ634" s="8"/>
      <c r="VAK634" s="8"/>
      <c r="VAL634" s="8"/>
      <c r="VAM634" s="8"/>
      <c r="VAN634" s="8"/>
      <c r="VAO634" s="8"/>
      <c r="VAP634" s="8"/>
      <c r="VAQ634" s="8"/>
      <c r="VAR634" s="8"/>
      <c r="VAS634" s="8"/>
      <c r="VAT634" s="8"/>
      <c r="VAU634" s="8"/>
      <c r="VAV634" s="8"/>
      <c r="VAW634" s="8"/>
      <c r="VAX634" s="8"/>
      <c r="VAY634" s="8"/>
      <c r="VAZ634" s="8"/>
      <c r="VBA634" s="8"/>
      <c r="VBB634" s="8"/>
      <c r="VBC634" s="8"/>
      <c r="VBD634" s="8"/>
      <c r="VBE634" s="8"/>
      <c r="VBF634" s="8"/>
      <c r="VBG634" s="8"/>
      <c r="VBH634" s="8"/>
      <c r="VBI634" s="8"/>
      <c r="VBJ634" s="8"/>
      <c r="VBK634" s="8"/>
      <c r="VBL634" s="8"/>
      <c r="VBM634" s="8"/>
      <c r="VBN634" s="8"/>
      <c r="VBO634" s="8"/>
      <c r="VBP634" s="8"/>
      <c r="VBQ634" s="8"/>
      <c r="VBR634" s="8"/>
      <c r="VBS634" s="8"/>
      <c r="VBT634" s="8"/>
      <c r="VBU634" s="8"/>
      <c r="VBV634" s="8"/>
      <c r="VBW634" s="8"/>
      <c r="VBX634" s="8"/>
      <c r="VBY634" s="8"/>
      <c r="VBZ634" s="8"/>
      <c r="VCA634" s="8"/>
      <c r="VCB634" s="8"/>
      <c r="VCC634" s="8"/>
      <c r="VCD634" s="8"/>
      <c r="VCE634" s="8"/>
      <c r="VCF634" s="8"/>
      <c r="VCG634" s="8"/>
      <c r="VCH634" s="8"/>
      <c r="VCI634" s="8"/>
      <c r="VCJ634" s="8"/>
      <c r="VCK634" s="8"/>
      <c r="VCL634" s="8"/>
      <c r="VCM634" s="8"/>
      <c r="VCN634" s="8"/>
      <c r="VCO634" s="8"/>
      <c r="VCP634" s="8"/>
      <c r="VCQ634" s="8"/>
      <c r="VCR634" s="8"/>
      <c r="VCS634" s="8"/>
      <c r="VCT634" s="8"/>
      <c r="VCU634" s="8"/>
      <c r="VCV634" s="8"/>
      <c r="VCW634" s="8"/>
      <c r="VCX634" s="8"/>
      <c r="VCY634" s="8"/>
      <c r="VCZ634" s="8"/>
      <c r="VDA634" s="8"/>
      <c r="VDB634" s="8"/>
      <c r="VDC634" s="8"/>
      <c r="VDD634" s="8"/>
      <c r="VDE634" s="8"/>
      <c r="VDF634" s="8"/>
      <c r="VDG634" s="8"/>
      <c r="VDH634" s="8"/>
      <c r="VDI634" s="8"/>
      <c r="VDJ634" s="8"/>
      <c r="VDK634" s="8"/>
      <c r="VDL634" s="8"/>
      <c r="VDM634" s="8"/>
      <c r="VDN634" s="8"/>
      <c r="VDO634" s="8"/>
      <c r="VDP634" s="8"/>
      <c r="VDQ634" s="8"/>
      <c r="VDR634" s="8"/>
      <c r="VDS634" s="8"/>
      <c r="VDT634" s="8"/>
      <c r="VDU634" s="8"/>
      <c r="VDV634" s="8"/>
      <c r="VDW634" s="8"/>
      <c r="VDX634" s="8"/>
      <c r="VDY634" s="8"/>
      <c r="VDZ634" s="8"/>
      <c r="VEA634" s="8"/>
      <c r="VEB634" s="8"/>
      <c r="VEC634" s="8"/>
      <c r="VED634" s="8"/>
      <c r="VEE634" s="8"/>
      <c r="VEF634" s="8"/>
      <c r="VEG634" s="8"/>
      <c r="VEH634" s="8"/>
      <c r="VEI634" s="8"/>
      <c r="VEJ634" s="8"/>
      <c r="VEK634" s="8"/>
      <c r="VEL634" s="8"/>
      <c r="VEM634" s="8"/>
      <c r="VEN634" s="8"/>
      <c r="VEO634" s="8"/>
      <c r="VEP634" s="8"/>
      <c r="VEQ634" s="8"/>
      <c r="VER634" s="8"/>
      <c r="VES634" s="8"/>
      <c r="VET634" s="8"/>
      <c r="VEU634" s="8"/>
      <c r="VEV634" s="8"/>
      <c r="VEW634" s="8"/>
      <c r="VEX634" s="8"/>
      <c r="VEY634" s="8"/>
      <c r="VEZ634" s="8"/>
      <c r="VFA634" s="8"/>
      <c r="VFB634" s="8"/>
      <c r="VFC634" s="8"/>
      <c r="VFD634" s="8"/>
      <c r="VFE634" s="8"/>
      <c r="VFF634" s="8"/>
      <c r="VFG634" s="8"/>
      <c r="VFH634" s="8"/>
      <c r="VFI634" s="8"/>
      <c r="VFJ634" s="8"/>
      <c r="VFK634" s="8"/>
      <c r="VFL634" s="8"/>
      <c r="VFM634" s="8"/>
      <c r="VFN634" s="8"/>
      <c r="VFO634" s="8"/>
      <c r="VFP634" s="8"/>
      <c r="VFQ634" s="8"/>
      <c r="VFR634" s="8"/>
      <c r="VFS634" s="8"/>
      <c r="VFT634" s="8"/>
      <c r="VFU634" s="8"/>
      <c r="VFV634" s="8"/>
      <c r="VFW634" s="8"/>
      <c r="VFX634" s="8"/>
      <c r="VFY634" s="8"/>
      <c r="VFZ634" s="8"/>
      <c r="VGA634" s="8"/>
      <c r="VGB634" s="8"/>
      <c r="VGC634" s="8"/>
      <c r="VGD634" s="8"/>
      <c r="VGE634" s="8"/>
      <c r="VGF634" s="8"/>
      <c r="VGG634" s="8"/>
      <c r="VGH634" s="8"/>
      <c r="VGI634" s="8"/>
      <c r="VGJ634" s="8"/>
      <c r="VGK634" s="8"/>
      <c r="VGL634" s="8"/>
      <c r="VGM634" s="8"/>
      <c r="VGN634" s="8"/>
      <c r="VGO634" s="8"/>
      <c r="VGP634" s="8"/>
      <c r="VGQ634" s="8"/>
      <c r="VGR634" s="8"/>
      <c r="VGS634" s="8"/>
      <c r="VGT634" s="8"/>
      <c r="VGU634" s="8"/>
      <c r="VGV634" s="8"/>
      <c r="VGW634" s="8"/>
      <c r="VGX634" s="8"/>
      <c r="VGY634" s="8"/>
      <c r="VGZ634" s="8"/>
      <c r="VHA634" s="8"/>
      <c r="VHB634" s="8"/>
      <c r="VHC634" s="8"/>
      <c r="VHD634" s="8"/>
      <c r="VHE634" s="8"/>
      <c r="VHF634" s="8"/>
      <c r="VHG634" s="8"/>
      <c r="VHH634" s="8"/>
      <c r="VHI634" s="8"/>
      <c r="VHJ634" s="8"/>
      <c r="VHK634" s="8"/>
      <c r="VHL634" s="8"/>
      <c r="VHM634" s="8"/>
      <c r="VHN634" s="8"/>
      <c r="VHO634" s="8"/>
      <c r="VHP634" s="8"/>
      <c r="VHQ634" s="8"/>
      <c r="VHR634" s="8"/>
      <c r="VHS634" s="8"/>
      <c r="VHT634" s="8"/>
      <c r="VHU634" s="8"/>
      <c r="VHV634" s="8"/>
      <c r="VHW634" s="8"/>
      <c r="VHX634" s="8"/>
      <c r="VHY634" s="8"/>
      <c r="VHZ634" s="8"/>
      <c r="VIA634" s="8"/>
      <c r="VIB634" s="8"/>
      <c r="VIC634" s="8"/>
      <c r="VID634" s="8"/>
      <c r="VIE634" s="8"/>
      <c r="VIF634" s="8"/>
      <c r="VIG634" s="8"/>
      <c r="VIH634" s="8"/>
      <c r="VII634" s="8"/>
      <c r="VIJ634" s="8"/>
      <c r="VIK634" s="8"/>
      <c r="VIL634" s="8"/>
      <c r="VIM634" s="8"/>
      <c r="VIN634" s="8"/>
      <c r="VIO634" s="8"/>
      <c r="VIP634" s="8"/>
      <c r="VIQ634" s="8"/>
      <c r="VIR634" s="8"/>
      <c r="VIS634" s="8"/>
      <c r="VIT634" s="8"/>
      <c r="VIU634" s="8"/>
      <c r="VIV634" s="8"/>
      <c r="VIW634" s="8"/>
      <c r="VIX634" s="8"/>
      <c r="VIY634" s="8"/>
      <c r="VIZ634" s="8"/>
      <c r="VJA634" s="8"/>
      <c r="VJB634" s="8"/>
      <c r="VJC634" s="8"/>
      <c r="VJD634" s="8"/>
      <c r="VJE634" s="8"/>
      <c r="VJF634" s="8"/>
      <c r="VJG634" s="8"/>
      <c r="VJH634" s="8"/>
      <c r="VJI634" s="8"/>
      <c r="VJJ634" s="8"/>
      <c r="VJK634" s="8"/>
      <c r="VJL634" s="8"/>
      <c r="VJM634" s="8"/>
      <c r="VJN634" s="8"/>
      <c r="VJO634" s="8"/>
      <c r="VJP634" s="8"/>
      <c r="VJQ634" s="8"/>
      <c r="VJR634" s="8"/>
      <c r="VJS634" s="8"/>
      <c r="VJT634" s="8"/>
      <c r="VJU634" s="8"/>
      <c r="VJV634" s="8"/>
      <c r="VJW634" s="8"/>
      <c r="VJX634" s="8"/>
      <c r="VJY634" s="8"/>
      <c r="VJZ634" s="8"/>
      <c r="VKA634" s="8"/>
      <c r="VKB634" s="8"/>
      <c r="VKC634" s="8"/>
      <c r="VKD634" s="8"/>
      <c r="VKE634" s="8"/>
      <c r="VKF634" s="8"/>
      <c r="VKG634" s="8"/>
      <c r="VKH634" s="8"/>
      <c r="VKI634" s="8"/>
      <c r="VKJ634" s="8"/>
      <c r="VKK634" s="8"/>
      <c r="VKL634" s="8"/>
      <c r="VKM634" s="8"/>
      <c r="VKN634" s="8"/>
      <c r="VKO634" s="8"/>
      <c r="VKP634" s="8"/>
      <c r="VKQ634" s="8"/>
      <c r="VKR634" s="8"/>
      <c r="VKS634" s="8"/>
      <c r="VKT634" s="8"/>
      <c r="VKU634" s="8"/>
      <c r="VKV634" s="8"/>
      <c r="VKW634" s="8"/>
      <c r="VKX634" s="8"/>
      <c r="VKY634" s="8"/>
      <c r="VKZ634" s="8"/>
      <c r="VLA634" s="8"/>
      <c r="VLB634" s="8"/>
      <c r="VLC634" s="8"/>
      <c r="VLD634" s="8"/>
      <c r="VLE634" s="8"/>
      <c r="VLF634" s="8"/>
      <c r="VLG634" s="8"/>
      <c r="VLH634" s="8"/>
      <c r="VLI634" s="8"/>
      <c r="VLJ634" s="8"/>
      <c r="VLK634" s="8"/>
      <c r="VLL634" s="8"/>
      <c r="VLM634" s="8"/>
      <c r="VLN634" s="8"/>
      <c r="VLO634" s="8"/>
      <c r="VLP634" s="8"/>
      <c r="VLQ634" s="8"/>
      <c r="VLR634" s="8"/>
      <c r="VLS634" s="8"/>
      <c r="VLT634" s="8"/>
      <c r="VLU634" s="8"/>
      <c r="VLV634" s="8"/>
      <c r="VLW634" s="8"/>
      <c r="VLX634" s="8"/>
      <c r="VLY634" s="8"/>
      <c r="VLZ634" s="8"/>
      <c r="VMA634" s="8"/>
      <c r="VMB634" s="8"/>
      <c r="VMC634" s="8"/>
      <c r="VMD634" s="8"/>
      <c r="VME634" s="8"/>
      <c r="VMF634" s="8"/>
      <c r="VMG634" s="8"/>
      <c r="VMH634" s="8"/>
      <c r="VMI634" s="8"/>
      <c r="VMJ634" s="8"/>
      <c r="VMK634" s="8"/>
      <c r="VML634" s="8"/>
      <c r="VMM634" s="8"/>
      <c r="VMN634" s="8"/>
      <c r="VMO634" s="8"/>
      <c r="VMP634" s="8"/>
      <c r="VMQ634" s="8"/>
      <c r="VMR634" s="8"/>
      <c r="VMS634" s="8"/>
      <c r="VMT634" s="8"/>
      <c r="VMU634" s="8"/>
      <c r="VMV634" s="8"/>
      <c r="VMW634" s="8"/>
      <c r="VMX634" s="8"/>
      <c r="VMY634" s="8"/>
      <c r="VMZ634" s="8"/>
      <c r="VNA634" s="8"/>
      <c r="VNB634" s="8"/>
      <c r="VNC634" s="8"/>
      <c r="VND634" s="8"/>
      <c r="VNE634" s="8"/>
      <c r="VNF634" s="8"/>
      <c r="VNG634" s="8"/>
      <c r="VNH634" s="8"/>
      <c r="VNI634" s="8"/>
      <c r="VNJ634" s="8"/>
      <c r="VNK634" s="8"/>
      <c r="VNL634" s="8"/>
      <c r="VNM634" s="8"/>
      <c r="VNN634" s="8"/>
      <c r="VNO634" s="8"/>
      <c r="VNP634" s="8"/>
      <c r="VNQ634" s="8"/>
      <c r="VNR634" s="8"/>
      <c r="VNS634" s="8"/>
      <c r="VNT634" s="8"/>
      <c r="VNU634" s="8"/>
      <c r="VNV634" s="8"/>
      <c r="VNW634" s="8"/>
      <c r="VNX634" s="8"/>
      <c r="VNY634" s="8"/>
      <c r="VNZ634" s="8"/>
      <c r="VOA634" s="8"/>
      <c r="VOB634" s="8"/>
      <c r="VOC634" s="8"/>
      <c r="VOD634" s="8"/>
      <c r="VOE634" s="8"/>
      <c r="VOF634" s="8"/>
      <c r="VOG634" s="8"/>
      <c r="VOH634" s="8"/>
      <c r="VOI634" s="8"/>
      <c r="VOJ634" s="8"/>
      <c r="VOK634" s="8"/>
      <c r="VOL634" s="8"/>
      <c r="VOM634" s="8"/>
      <c r="VON634" s="8"/>
      <c r="VOO634" s="8"/>
      <c r="VOP634" s="8"/>
      <c r="VOQ634" s="8"/>
      <c r="VOR634" s="8"/>
      <c r="VOS634" s="8"/>
      <c r="VOT634" s="8"/>
      <c r="VOU634" s="8"/>
      <c r="VOV634" s="8"/>
      <c r="VOW634" s="8"/>
      <c r="VOX634" s="8"/>
      <c r="VOY634" s="8"/>
      <c r="VOZ634" s="8"/>
      <c r="VPA634" s="8"/>
      <c r="VPB634" s="8"/>
      <c r="VPC634" s="8"/>
      <c r="VPD634" s="8"/>
      <c r="VPE634" s="8"/>
      <c r="VPF634" s="8"/>
      <c r="VPG634" s="8"/>
      <c r="VPH634" s="8"/>
      <c r="VPI634" s="8"/>
      <c r="VPJ634" s="8"/>
      <c r="VPK634" s="8"/>
      <c r="VPL634" s="8"/>
      <c r="VPM634" s="8"/>
      <c r="VPN634" s="8"/>
      <c r="VPO634" s="8"/>
      <c r="VPP634" s="8"/>
      <c r="VPQ634" s="8"/>
      <c r="VPR634" s="8"/>
      <c r="VPS634" s="8"/>
      <c r="VPT634" s="8"/>
      <c r="VPU634" s="8"/>
      <c r="VPV634" s="8"/>
      <c r="VPW634" s="8"/>
      <c r="VPX634" s="8"/>
      <c r="VPY634" s="8"/>
      <c r="VPZ634" s="8"/>
      <c r="VQA634" s="8"/>
      <c r="VQB634" s="8"/>
      <c r="VQC634" s="8"/>
      <c r="VQD634" s="8"/>
      <c r="VQE634" s="8"/>
      <c r="VQF634" s="8"/>
      <c r="VQG634" s="8"/>
      <c r="VQH634" s="8"/>
      <c r="VQI634" s="8"/>
      <c r="VQJ634" s="8"/>
      <c r="VQK634" s="8"/>
      <c r="VQL634" s="8"/>
      <c r="VQM634" s="8"/>
      <c r="VQN634" s="8"/>
      <c r="VQO634" s="8"/>
      <c r="VQP634" s="8"/>
      <c r="VQQ634" s="8"/>
      <c r="VQR634" s="8"/>
      <c r="VQS634" s="8"/>
      <c r="VQT634" s="8"/>
      <c r="VQU634" s="8"/>
      <c r="VQV634" s="8"/>
      <c r="VQW634" s="8"/>
      <c r="VQX634" s="8"/>
      <c r="VQY634" s="8"/>
      <c r="VQZ634" s="8"/>
      <c r="VRA634" s="8"/>
      <c r="VRB634" s="8"/>
      <c r="VRC634" s="8"/>
      <c r="VRD634" s="8"/>
      <c r="VRE634" s="8"/>
      <c r="VRF634" s="8"/>
      <c r="VRG634" s="8"/>
      <c r="VRH634" s="8"/>
      <c r="VRI634" s="8"/>
      <c r="VRJ634" s="8"/>
      <c r="VRK634" s="8"/>
      <c r="VRL634" s="8"/>
      <c r="VRM634" s="8"/>
      <c r="VRN634" s="8"/>
      <c r="VRO634" s="8"/>
      <c r="VRP634" s="8"/>
      <c r="VRQ634" s="8"/>
      <c r="VRR634" s="8"/>
      <c r="VRS634" s="8"/>
      <c r="VRT634" s="8"/>
      <c r="VRU634" s="8"/>
      <c r="VRV634" s="8"/>
      <c r="VRW634" s="8"/>
      <c r="VRX634" s="8"/>
      <c r="VRY634" s="8"/>
      <c r="VRZ634" s="8"/>
      <c r="VSA634" s="8"/>
      <c r="VSB634" s="8"/>
      <c r="VSC634" s="8"/>
      <c r="VSD634" s="8"/>
      <c r="VSE634" s="8"/>
      <c r="VSF634" s="8"/>
      <c r="VSG634" s="8"/>
      <c r="VSH634" s="8"/>
      <c r="VSI634" s="8"/>
      <c r="VSJ634" s="8"/>
      <c r="VSK634" s="8"/>
      <c r="VSL634" s="8"/>
      <c r="VSM634" s="8"/>
      <c r="VSN634" s="8"/>
      <c r="VSO634" s="8"/>
      <c r="VSP634" s="8"/>
      <c r="VSQ634" s="8"/>
      <c r="VSR634" s="8"/>
      <c r="VSS634" s="8"/>
      <c r="VST634" s="8"/>
      <c r="VSU634" s="8"/>
      <c r="VSV634" s="8"/>
      <c r="VSW634" s="8"/>
      <c r="VSX634" s="8"/>
      <c r="VSY634" s="8"/>
      <c r="VSZ634" s="8"/>
      <c r="VTA634" s="8"/>
      <c r="VTB634" s="8"/>
      <c r="VTC634" s="8"/>
      <c r="VTD634" s="8"/>
      <c r="VTE634" s="8"/>
      <c r="VTF634" s="8"/>
      <c r="VTG634" s="8"/>
      <c r="VTH634" s="8"/>
      <c r="VTI634" s="8"/>
      <c r="VTJ634" s="8"/>
      <c r="VTK634" s="8"/>
      <c r="VTL634" s="8"/>
      <c r="VTM634" s="8"/>
      <c r="VTN634" s="8"/>
      <c r="VTO634" s="8"/>
      <c r="VTP634" s="8"/>
      <c r="VTQ634" s="8"/>
      <c r="VTR634" s="8"/>
      <c r="VTS634" s="8"/>
      <c r="VTT634" s="8"/>
      <c r="VTU634" s="8"/>
      <c r="VTV634" s="8"/>
      <c r="VTW634" s="8"/>
      <c r="VTX634" s="8"/>
      <c r="VTY634" s="8"/>
      <c r="VTZ634" s="8"/>
      <c r="VUA634" s="8"/>
      <c r="VUB634" s="8"/>
      <c r="VUC634" s="8"/>
      <c r="VUD634" s="8"/>
      <c r="VUE634" s="8"/>
      <c r="VUF634" s="8"/>
      <c r="VUG634" s="8"/>
      <c r="VUH634" s="8"/>
      <c r="VUI634" s="8"/>
      <c r="VUJ634" s="8"/>
      <c r="VUK634" s="8"/>
      <c r="VUL634" s="8"/>
      <c r="VUM634" s="8"/>
      <c r="VUN634" s="8"/>
      <c r="VUO634" s="8"/>
      <c r="VUP634" s="8"/>
      <c r="VUQ634" s="8"/>
      <c r="VUR634" s="8"/>
      <c r="VUS634" s="8"/>
      <c r="VUT634" s="8"/>
      <c r="VUU634" s="8"/>
      <c r="VUV634" s="8"/>
      <c r="VUW634" s="8"/>
      <c r="VUX634" s="8"/>
      <c r="VUY634" s="8"/>
      <c r="VUZ634" s="8"/>
      <c r="VVA634" s="8"/>
      <c r="VVB634" s="8"/>
      <c r="VVC634" s="8"/>
      <c r="VVD634" s="8"/>
      <c r="VVE634" s="8"/>
      <c r="VVF634" s="8"/>
      <c r="VVG634" s="8"/>
      <c r="VVH634" s="8"/>
      <c r="VVI634" s="8"/>
      <c r="VVJ634" s="8"/>
      <c r="VVK634" s="8"/>
      <c r="VVL634" s="8"/>
      <c r="VVM634" s="8"/>
      <c r="VVN634" s="8"/>
      <c r="VVO634" s="8"/>
      <c r="VVP634" s="8"/>
      <c r="VVQ634" s="8"/>
      <c r="VVR634" s="8"/>
      <c r="VVS634" s="8"/>
      <c r="VVT634" s="8"/>
      <c r="VVU634" s="8"/>
      <c r="VVV634" s="8"/>
      <c r="VVW634" s="8"/>
      <c r="VVX634" s="8"/>
      <c r="VVY634" s="8"/>
      <c r="VVZ634" s="8"/>
      <c r="VWA634" s="8"/>
      <c r="VWB634" s="8"/>
      <c r="VWC634" s="8"/>
      <c r="VWD634" s="8"/>
      <c r="VWE634" s="8"/>
      <c r="VWF634" s="8"/>
      <c r="VWG634" s="8"/>
      <c r="VWH634" s="8"/>
      <c r="VWI634" s="8"/>
      <c r="VWJ634" s="8"/>
      <c r="VWK634" s="8"/>
      <c r="VWL634" s="8"/>
      <c r="VWM634" s="8"/>
      <c r="VWN634" s="8"/>
      <c r="VWO634" s="8"/>
      <c r="VWP634" s="8"/>
      <c r="VWQ634" s="8"/>
      <c r="VWR634" s="8"/>
      <c r="VWS634" s="8"/>
      <c r="VWT634" s="8"/>
      <c r="VWU634" s="8"/>
      <c r="VWV634" s="8"/>
      <c r="VWW634" s="8"/>
      <c r="VWX634" s="8"/>
      <c r="VWY634" s="8"/>
      <c r="VWZ634" s="8"/>
      <c r="VXA634" s="8"/>
      <c r="VXB634" s="8"/>
      <c r="VXC634" s="8"/>
      <c r="VXD634" s="8"/>
      <c r="VXE634" s="8"/>
      <c r="VXF634" s="8"/>
      <c r="VXG634" s="8"/>
      <c r="VXH634" s="8"/>
      <c r="VXI634" s="8"/>
      <c r="VXJ634" s="8"/>
      <c r="VXK634" s="8"/>
      <c r="VXL634" s="8"/>
      <c r="VXM634" s="8"/>
      <c r="VXN634" s="8"/>
      <c r="VXO634" s="8"/>
      <c r="VXP634" s="8"/>
      <c r="VXQ634" s="8"/>
      <c r="VXR634" s="8"/>
      <c r="VXS634" s="8"/>
      <c r="VXT634" s="8"/>
      <c r="VXU634" s="8"/>
      <c r="VXV634" s="8"/>
      <c r="VXW634" s="8"/>
      <c r="VXX634" s="8"/>
      <c r="VXY634" s="8"/>
      <c r="VXZ634" s="8"/>
      <c r="VYA634" s="8"/>
      <c r="VYB634" s="8"/>
      <c r="VYC634" s="8"/>
      <c r="VYD634" s="8"/>
      <c r="VYE634" s="8"/>
      <c r="VYF634" s="8"/>
      <c r="VYG634" s="8"/>
      <c r="VYH634" s="8"/>
      <c r="VYI634" s="8"/>
      <c r="VYJ634" s="8"/>
      <c r="VYK634" s="8"/>
      <c r="VYL634" s="8"/>
      <c r="VYM634" s="8"/>
      <c r="VYN634" s="8"/>
      <c r="VYO634" s="8"/>
      <c r="VYP634" s="8"/>
      <c r="VYQ634" s="8"/>
      <c r="VYR634" s="8"/>
      <c r="VYS634" s="8"/>
      <c r="VYT634" s="8"/>
      <c r="VYU634" s="8"/>
      <c r="VYV634" s="8"/>
      <c r="VYW634" s="8"/>
      <c r="VYX634" s="8"/>
      <c r="VYY634" s="8"/>
      <c r="VYZ634" s="8"/>
      <c r="VZA634" s="8"/>
      <c r="VZB634" s="8"/>
      <c r="VZC634" s="8"/>
      <c r="VZD634" s="8"/>
      <c r="VZE634" s="8"/>
      <c r="VZF634" s="8"/>
      <c r="VZG634" s="8"/>
      <c r="VZH634" s="8"/>
      <c r="VZI634" s="8"/>
      <c r="VZJ634" s="8"/>
      <c r="VZK634" s="8"/>
      <c r="VZL634" s="8"/>
      <c r="VZM634" s="8"/>
      <c r="VZN634" s="8"/>
      <c r="VZO634" s="8"/>
      <c r="VZP634" s="8"/>
      <c r="VZQ634" s="8"/>
      <c r="VZR634" s="8"/>
      <c r="VZS634" s="8"/>
      <c r="VZT634" s="8"/>
      <c r="VZU634" s="8"/>
      <c r="VZV634" s="8"/>
      <c r="VZW634" s="8"/>
      <c r="VZX634" s="8"/>
      <c r="VZY634" s="8"/>
      <c r="VZZ634" s="8"/>
      <c r="WAA634" s="8"/>
      <c r="WAB634" s="8"/>
      <c r="WAC634" s="8"/>
      <c r="WAD634" s="8"/>
      <c r="WAE634" s="8"/>
      <c r="WAF634" s="8"/>
      <c r="WAG634" s="8"/>
      <c r="WAH634" s="8"/>
      <c r="WAI634" s="8"/>
      <c r="WAJ634" s="8"/>
      <c r="WAK634" s="8"/>
      <c r="WAL634" s="8"/>
      <c r="WAM634" s="8"/>
      <c r="WAN634" s="8"/>
      <c r="WAO634" s="8"/>
      <c r="WAP634" s="8"/>
      <c r="WAQ634" s="8"/>
      <c r="WAR634" s="8"/>
      <c r="WAS634" s="8"/>
      <c r="WAT634" s="8"/>
      <c r="WAU634" s="8"/>
      <c r="WAV634" s="8"/>
      <c r="WAW634" s="8"/>
      <c r="WAX634" s="8"/>
      <c r="WAY634" s="8"/>
      <c r="WAZ634" s="8"/>
      <c r="WBA634" s="8"/>
      <c r="WBB634" s="8"/>
      <c r="WBC634" s="8"/>
      <c r="WBD634" s="8"/>
      <c r="WBE634" s="8"/>
      <c r="WBF634" s="8"/>
      <c r="WBG634" s="8"/>
      <c r="WBH634" s="8"/>
      <c r="WBI634" s="8"/>
      <c r="WBJ634" s="8"/>
      <c r="WBK634" s="8"/>
      <c r="WBL634" s="8"/>
      <c r="WBM634" s="8"/>
      <c r="WBN634" s="8"/>
      <c r="WBO634" s="8"/>
      <c r="WBP634" s="8"/>
      <c r="WBQ634" s="8"/>
      <c r="WBR634" s="8"/>
      <c r="WBS634" s="8"/>
      <c r="WBT634" s="8"/>
      <c r="WBU634" s="8"/>
      <c r="WBV634" s="8"/>
      <c r="WBW634" s="8"/>
      <c r="WBX634" s="8"/>
      <c r="WBY634" s="8"/>
      <c r="WBZ634" s="8"/>
      <c r="WCA634" s="8"/>
      <c r="WCB634" s="8"/>
      <c r="WCC634" s="8"/>
      <c r="WCD634" s="8"/>
      <c r="WCE634" s="8"/>
      <c r="WCF634" s="8"/>
      <c r="WCG634" s="8"/>
      <c r="WCH634" s="8"/>
      <c r="WCI634" s="8"/>
      <c r="WCJ634" s="8"/>
      <c r="WCK634" s="8"/>
      <c r="WCL634" s="8"/>
      <c r="WCM634" s="8"/>
      <c r="WCN634" s="8"/>
      <c r="WCO634" s="8"/>
      <c r="WCP634" s="8"/>
      <c r="WCQ634" s="8"/>
      <c r="WCR634" s="8"/>
      <c r="WCS634" s="8"/>
      <c r="WCT634" s="8"/>
      <c r="WCU634" s="8"/>
      <c r="WCV634" s="8"/>
      <c r="WCW634" s="8"/>
      <c r="WCX634" s="8"/>
      <c r="WCY634" s="8"/>
      <c r="WCZ634" s="8"/>
      <c r="WDA634" s="8"/>
      <c r="WDB634" s="8"/>
      <c r="WDC634" s="8"/>
      <c r="WDD634" s="8"/>
      <c r="WDE634" s="8"/>
      <c r="WDF634" s="8"/>
      <c r="WDG634" s="8"/>
      <c r="WDH634" s="8"/>
      <c r="WDI634" s="8"/>
      <c r="WDJ634" s="8"/>
      <c r="WDK634" s="8"/>
      <c r="WDL634" s="8"/>
      <c r="WDM634" s="8"/>
      <c r="WDN634" s="8"/>
      <c r="WDO634" s="8"/>
      <c r="WDP634" s="8"/>
      <c r="WDQ634" s="8"/>
      <c r="WDR634" s="8"/>
      <c r="WDS634" s="8"/>
      <c r="WDT634" s="8"/>
      <c r="WDU634" s="8"/>
      <c r="WDV634" s="8"/>
      <c r="WDW634" s="8"/>
      <c r="WDX634" s="8"/>
      <c r="WDY634" s="8"/>
      <c r="WDZ634" s="8"/>
      <c r="WEA634" s="8"/>
      <c r="WEB634" s="8"/>
      <c r="WEC634" s="8"/>
      <c r="WED634" s="8"/>
      <c r="WEE634" s="8"/>
      <c r="WEF634" s="8"/>
      <c r="WEG634" s="8"/>
      <c r="WEH634" s="8"/>
      <c r="WEI634" s="8"/>
      <c r="WEJ634" s="8"/>
      <c r="WEK634" s="8"/>
      <c r="WEL634" s="8"/>
      <c r="WEM634" s="8"/>
      <c r="WEN634" s="8"/>
      <c r="WEO634" s="8"/>
      <c r="WEP634" s="8"/>
      <c r="WEQ634" s="8"/>
      <c r="WER634" s="8"/>
      <c r="WES634" s="8"/>
      <c r="WET634" s="8"/>
      <c r="WEU634" s="8"/>
      <c r="WEV634" s="8"/>
      <c r="WEW634" s="8"/>
      <c r="WEX634" s="8"/>
      <c r="WEY634" s="8"/>
      <c r="WEZ634" s="8"/>
      <c r="WFA634" s="8"/>
      <c r="WFB634" s="8"/>
      <c r="WFC634" s="8"/>
      <c r="WFD634" s="8"/>
      <c r="WFE634" s="8"/>
      <c r="WFF634" s="8"/>
      <c r="WFG634" s="8"/>
      <c r="WFH634" s="8"/>
      <c r="WFI634" s="8"/>
      <c r="WFJ634" s="8"/>
      <c r="WFK634" s="8"/>
      <c r="WFL634" s="8"/>
      <c r="WFM634" s="8"/>
      <c r="WFN634" s="8"/>
      <c r="WFO634" s="8"/>
      <c r="WFP634" s="8"/>
      <c r="WFQ634" s="8"/>
      <c r="WFR634" s="8"/>
      <c r="WFS634" s="8"/>
      <c r="WFT634" s="8"/>
      <c r="WFU634" s="8"/>
      <c r="WFV634" s="8"/>
      <c r="WFW634" s="8"/>
      <c r="WFX634" s="8"/>
      <c r="WFY634" s="8"/>
      <c r="WFZ634" s="8"/>
      <c r="WGA634" s="8"/>
      <c r="WGB634" s="8"/>
      <c r="WGC634" s="8"/>
      <c r="WGD634" s="8"/>
      <c r="WGE634" s="8"/>
      <c r="WGF634" s="8"/>
      <c r="WGG634" s="8"/>
      <c r="WGH634" s="8"/>
      <c r="WGI634" s="8"/>
      <c r="WGJ634" s="8"/>
      <c r="WGK634" s="8"/>
      <c r="WGL634" s="8"/>
      <c r="WGM634" s="8"/>
      <c r="WGN634" s="8"/>
      <c r="WGO634" s="8"/>
      <c r="WGP634" s="8"/>
      <c r="WGQ634" s="8"/>
      <c r="WGR634" s="8"/>
      <c r="WGS634" s="8"/>
      <c r="WGT634" s="8"/>
      <c r="WGU634" s="8"/>
      <c r="WGV634" s="8"/>
      <c r="WGW634" s="8"/>
      <c r="WGX634" s="8"/>
      <c r="WGY634" s="8"/>
      <c r="WGZ634" s="8"/>
      <c r="WHA634" s="8"/>
      <c r="WHB634" s="8"/>
      <c r="WHC634" s="8"/>
      <c r="WHD634" s="8"/>
      <c r="WHE634" s="8"/>
      <c r="WHF634" s="8"/>
      <c r="WHG634" s="8"/>
      <c r="WHH634" s="8"/>
      <c r="WHI634" s="8"/>
      <c r="WHJ634" s="8"/>
      <c r="WHK634" s="8"/>
      <c r="WHL634" s="8"/>
      <c r="WHM634" s="8"/>
      <c r="WHN634" s="8"/>
      <c r="WHO634" s="8"/>
      <c r="WHP634" s="8"/>
      <c r="WHQ634" s="8"/>
      <c r="WHR634" s="8"/>
      <c r="WHS634" s="8"/>
      <c r="WHT634" s="8"/>
      <c r="WHU634" s="8"/>
      <c r="WHV634" s="8"/>
      <c r="WHW634" s="8"/>
      <c r="WHX634" s="8"/>
      <c r="WHY634" s="8"/>
      <c r="WHZ634" s="8"/>
      <c r="WIA634" s="8"/>
      <c r="WIB634" s="8"/>
      <c r="WIC634" s="8"/>
      <c r="WID634" s="8"/>
      <c r="WIE634" s="8"/>
      <c r="WIF634" s="8"/>
      <c r="WIG634" s="8"/>
      <c r="WIH634" s="8"/>
      <c r="WII634" s="8"/>
      <c r="WIJ634" s="8"/>
      <c r="WIK634" s="8"/>
      <c r="WIL634" s="8"/>
      <c r="WIM634" s="8"/>
      <c r="WIN634" s="8"/>
      <c r="WIO634" s="8"/>
      <c r="WIP634" s="8"/>
      <c r="WIQ634" s="8"/>
      <c r="WIR634" s="8"/>
      <c r="WIS634" s="8"/>
      <c r="WIT634" s="8"/>
      <c r="WIU634" s="8"/>
      <c r="WIV634" s="8"/>
      <c r="WIW634" s="8"/>
      <c r="WIX634" s="8"/>
      <c r="WIY634" s="8"/>
      <c r="WIZ634" s="8"/>
      <c r="WJA634" s="8"/>
      <c r="WJB634" s="8"/>
      <c r="WJC634" s="8"/>
      <c r="WJD634" s="8"/>
      <c r="WJE634" s="8"/>
      <c r="WJF634" s="8"/>
      <c r="WJG634" s="8"/>
      <c r="WJH634" s="8"/>
      <c r="WJI634" s="8"/>
      <c r="WJJ634" s="8"/>
      <c r="WJK634" s="8"/>
      <c r="WJL634" s="8"/>
      <c r="WJM634" s="8"/>
      <c r="WJN634" s="8"/>
      <c r="WJO634" s="8"/>
      <c r="WJP634" s="8"/>
      <c r="WJQ634" s="8"/>
      <c r="WJR634" s="8"/>
      <c r="WJS634" s="8"/>
      <c r="WJT634" s="8"/>
      <c r="WJU634" s="8"/>
      <c r="WJV634" s="8"/>
      <c r="WJW634" s="8"/>
      <c r="WJX634" s="8"/>
      <c r="WJY634" s="8"/>
      <c r="WJZ634" s="8"/>
      <c r="WKA634" s="8"/>
      <c r="WKB634" s="8"/>
      <c r="WKC634" s="8"/>
      <c r="WKD634" s="8"/>
      <c r="WKE634" s="8"/>
      <c r="WKF634" s="8"/>
      <c r="WKG634" s="8"/>
      <c r="WKH634" s="8"/>
      <c r="WKI634" s="8"/>
      <c r="WKJ634" s="8"/>
      <c r="WKK634" s="8"/>
      <c r="WKL634" s="8"/>
      <c r="WKM634" s="8"/>
      <c r="WKN634" s="8"/>
      <c r="WKO634" s="8"/>
      <c r="WKP634" s="8"/>
      <c r="WKQ634" s="8"/>
      <c r="WKR634" s="8"/>
      <c r="WKS634" s="8"/>
      <c r="WKT634" s="8"/>
      <c r="WKU634" s="8"/>
      <c r="WKV634" s="8"/>
      <c r="WKW634" s="8"/>
      <c r="WKX634" s="8"/>
      <c r="WKY634" s="8"/>
      <c r="WKZ634" s="8"/>
      <c r="WLA634" s="8"/>
      <c r="WLB634" s="8"/>
      <c r="WLC634" s="8"/>
      <c r="WLD634" s="8"/>
      <c r="WLE634" s="8"/>
      <c r="WLF634" s="8"/>
      <c r="WLG634" s="8"/>
      <c r="WLH634" s="8"/>
      <c r="WLI634" s="8"/>
      <c r="WLJ634" s="8"/>
      <c r="WLK634" s="8"/>
      <c r="WLL634" s="8"/>
      <c r="WLM634" s="8"/>
      <c r="WLN634" s="8"/>
      <c r="WLO634" s="8"/>
      <c r="WLP634" s="8"/>
      <c r="WLQ634" s="8"/>
      <c r="WLR634" s="8"/>
      <c r="WLS634" s="8"/>
      <c r="WLT634" s="8"/>
      <c r="WLU634" s="8"/>
      <c r="WLV634" s="8"/>
      <c r="WLW634" s="8"/>
      <c r="WLX634" s="8"/>
      <c r="WLY634" s="8"/>
      <c r="WLZ634" s="8"/>
      <c r="WMA634" s="8"/>
      <c r="WMB634" s="8"/>
      <c r="WMC634" s="8"/>
      <c r="WMD634" s="8"/>
      <c r="WME634" s="8"/>
      <c r="WMF634" s="8"/>
      <c r="WMG634" s="8"/>
      <c r="WMH634" s="8"/>
      <c r="WMI634" s="8"/>
      <c r="WMJ634" s="8"/>
      <c r="WMK634" s="8"/>
      <c r="WML634" s="8"/>
      <c r="WMM634" s="8"/>
      <c r="WMN634" s="8"/>
      <c r="WMO634" s="8"/>
      <c r="WMP634" s="8"/>
      <c r="WMQ634" s="8"/>
      <c r="WMR634" s="8"/>
      <c r="WMS634" s="8"/>
      <c r="WMT634" s="8"/>
      <c r="WMU634" s="8"/>
      <c r="WMV634" s="8"/>
      <c r="WMW634" s="8"/>
      <c r="WMX634" s="8"/>
      <c r="WMY634" s="8"/>
      <c r="WMZ634" s="8"/>
      <c r="WNA634" s="8"/>
      <c r="WNB634" s="8"/>
      <c r="WNC634" s="8"/>
      <c r="WND634" s="8"/>
      <c r="WNE634" s="8"/>
      <c r="WNF634" s="8"/>
      <c r="WNG634" s="8"/>
      <c r="WNH634" s="8"/>
      <c r="WNI634" s="8"/>
      <c r="WNJ634" s="8"/>
      <c r="WNK634" s="8"/>
      <c r="WNL634" s="8"/>
      <c r="WNM634" s="8"/>
      <c r="WNN634" s="8"/>
      <c r="WNO634" s="8"/>
      <c r="WNP634" s="8"/>
      <c r="WNQ634" s="8"/>
      <c r="WNR634" s="8"/>
      <c r="WNS634" s="8"/>
      <c r="WNT634" s="8"/>
      <c r="WNU634" s="8"/>
      <c r="WNV634" s="8"/>
      <c r="WNW634" s="8"/>
      <c r="WNX634" s="8"/>
      <c r="WNY634" s="8"/>
      <c r="WNZ634" s="8"/>
      <c r="WOA634" s="8"/>
      <c r="WOB634" s="8"/>
      <c r="WOC634" s="8"/>
      <c r="WOD634" s="8"/>
      <c r="WOE634" s="8"/>
      <c r="WOF634" s="8"/>
      <c r="WOG634" s="8"/>
      <c r="WOH634" s="8"/>
      <c r="WOI634" s="8"/>
      <c r="WOJ634" s="8"/>
      <c r="WOK634" s="8"/>
      <c r="WOL634" s="8"/>
      <c r="WOM634" s="8"/>
      <c r="WON634" s="8"/>
      <c r="WOO634" s="8"/>
      <c r="WOP634" s="8"/>
      <c r="WOQ634" s="8"/>
      <c r="WOR634" s="8"/>
      <c r="WOS634" s="8"/>
      <c r="WOT634" s="8"/>
      <c r="WOU634" s="8"/>
      <c r="WOV634" s="8"/>
      <c r="WOW634" s="8"/>
      <c r="WOX634" s="8"/>
      <c r="WOY634" s="8"/>
      <c r="WOZ634" s="8"/>
      <c r="WPA634" s="8"/>
      <c r="WPB634" s="8"/>
      <c r="WPC634" s="8"/>
      <c r="WPD634" s="8"/>
      <c r="WPE634" s="8"/>
      <c r="WPF634" s="8"/>
      <c r="WPG634" s="8"/>
      <c r="WPH634" s="8"/>
      <c r="WPI634" s="8"/>
      <c r="WPJ634" s="8"/>
      <c r="WPK634" s="8"/>
      <c r="WPL634" s="8"/>
      <c r="WPM634" s="8"/>
      <c r="WPN634" s="8"/>
      <c r="WPO634" s="8"/>
      <c r="WPP634" s="8"/>
      <c r="WPQ634" s="8"/>
      <c r="WPR634" s="8"/>
      <c r="WPS634" s="8"/>
      <c r="WPT634" s="8"/>
      <c r="WPU634" s="8"/>
      <c r="WPV634" s="8"/>
      <c r="WPW634" s="8"/>
      <c r="WPX634" s="8"/>
      <c r="WPY634" s="8"/>
      <c r="WPZ634" s="8"/>
      <c r="WQA634" s="8"/>
      <c r="WQB634" s="8"/>
      <c r="WQC634" s="8"/>
      <c r="WQD634" s="8"/>
      <c r="WQE634" s="8"/>
      <c r="WQF634" s="8"/>
      <c r="WQG634" s="8"/>
      <c r="WQH634" s="8"/>
      <c r="WQI634" s="8"/>
      <c r="WQJ634" s="8"/>
      <c r="WQK634" s="8"/>
      <c r="WQL634" s="8"/>
      <c r="WQM634" s="8"/>
      <c r="WQN634" s="8"/>
      <c r="WQO634" s="8"/>
      <c r="WQP634" s="8"/>
      <c r="WQQ634" s="8"/>
      <c r="WQR634" s="8"/>
      <c r="WQS634" s="8"/>
      <c r="WQT634" s="8"/>
      <c r="WQU634" s="8"/>
      <c r="WQV634" s="8"/>
      <c r="WQW634" s="8"/>
      <c r="WQX634" s="8"/>
      <c r="WQY634" s="8"/>
      <c r="WQZ634" s="8"/>
      <c r="WRA634" s="8"/>
      <c r="WRB634" s="8"/>
      <c r="WRC634" s="8"/>
      <c r="WRD634" s="8"/>
      <c r="WRE634" s="8"/>
      <c r="WRF634" s="8"/>
      <c r="WRG634" s="8"/>
      <c r="WRH634" s="8"/>
      <c r="WRI634" s="8"/>
      <c r="WRJ634" s="8"/>
      <c r="WRK634" s="8"/>
      <c r="WRL634" s="8"/>
      <c r="WRM634" s="8"/>
      <c r="WRN634" s="8"/>
      <c r="WRO634" s="8"/>
      <c r="WRP634" s="8"/>
      <c r="WRQ634" s="8"/>
      <c r="WRR634" s="8"/>
      <c r="WRS634" s="8"/>
      <c r="WRT634" s="8"/>
      <c r="WRU634" s="8"/>
      <c r="WRV634" s="8"/>
      <c r="WRW634" s="8"/>
      <c r="WRX634" s="8"/>
      <c r="WRY634" s="8"/>
      <c r="WRZ634" s="8"/>
      <c r="WSA634" s="8"/>
      <c r="WSB634" s="8"/>
      <c r="WSC634" s="8"/>
      <c r="WSD634" s="8"/>
      <c r="WSE634" s="8"/>
      <c r="WSF634" s="8"/>
      <c r="WSG634" s="8"/>
      <c r="WSH634" s="8"/>
      <c r="WSI634" s="8"/>
      <c r="WSJ634" s="8"/>
      <c r="WSK634" s="8"/>
      <c r="WSL634" s="8"/>
      <c r="WSM634" s="8"/>
      <c r="WSN634" s="8"/>
      <c r="WSO634" s="8"/>
      <c r="WSP634" s="8"/>
      <c r="WSQ634" s="8"/>
      <c r="WSR634" s="8"/>
      <c r="WSS634" s="8"/>
      <c r="WST634" s="8"/>
      <c r="WSU634" s="8"/>
      <c r="WSV634" s="8"/>
      <c r="WSW634" s="8"/>
      <c r="WSX634" s="8"/>
      <c r="WSY634" s="8"/>
      <c r="WSZ634" s="8"/>
      <c r="WTA634" s="8"/>
      <c r="WTB634" s="8"/>
      <c r="WTC634" s="8"/>
      <c r="WTD634" s="8"/>
      <c r="WTE634" s="8"/>
      <c r="WTF634" s="8"/>
      <c r="WTG634" s="8"/>
      <c r="WTH634" s="8"/>
      <c r="WTI634" s="8"/>
      <c r="WTJ634" s="8"/>
      <c r="WTK634" s="8"/>
      <c r="WTL634" s="8"/>
      <c r="WTM634" s="8"/>
      <c r="WTN634" s="8"/>
      <c r="WTO634" s="8"/>
      <c r="WTP634" s="8"/>
      <c r="WTQ634" s="8"/>
      <c r="WTR634" s="8"/>
      <c r="WTS634" s="8"/>
      <c r="WTT634" s="8"/>
      <c r="WTU634" s="8"/>
      <c r="WTV634" s="8"/>
      <c r="WTW634" s="8"/>
      <c r="WTX634" s="8"/>
      <c r="WTY634" s="8"/>
      <c r="WTZ634" s="8"/>
      <c r="WUA634" s="8"/>
      <c r="WUB634" s="8"/>
      <c r="WUC634" s="8"/>
      <c r="WUD634" s="8"/>
      <c r="WUE634" s="8"/>
      <c r="WUF634" s="8"/>
      <c r="WUG634" s="8"/>
      <c r="WUH634" s="8"/>
      <c r="WUI634" s="8"/>
      <c r="WUJ634" s="8"/>
      <c r="WUK634" s="8"/>
      <c r="WUL634" s="8"/>
      <c r="WUM634" s="8"/>
      <c r="WUN634" s="8"/>
      <c r="WUO634" s="8"/>
      <c r="WUP634" s="8"/>
      <c r="WUQ634" s="8"/>
      <c r="WUR634" s="8"/>
      <c r="WUS634" s="8"/>
      <c r="WUT634" s="8"/>
      <c r="WUU634" s="8"/>
      <c r="WUV634" s="8"/>
      <c r="WUW634" s="8"/>
      <c r="WUX634" s="8"/>
      <c r="WUY634" s="8"/>
      <c r="WUZ634" s="8"/>
      <c r="WVA634" s="8"/>
      <c r="WVB634" s="8"/>
      <c r="WVC634" s="8"/>
      <c r="WVD634" s="8"/>
      <c r="WVE634" s="8"/>
      <c r="WVF634" s="8"/>
      <c r="WVG634" s="8"/>
      <c r="WVH634" s="8"/>
      <c r="WVI634" s="8"/>
      <c r="WVJ634" s="8"/>
      <c r="WVK634" s="8"/>
      <c r="WVL634" s="8"/>
      <c r="WVM634" s="8"/>
      <c r="WVN634" s="8"/>
      <c r="WVO634" s="8"/>
      <c r="WVP634" s="8"/>
      <c r="WVQ634" s="8"/>
      <c r="WVR634" s="8"/>
      <c r="WVS634" s="8"/>
      <c r="WVT634" s="8"/>
      <c r="WVU634" s="8"/>
      <c r="WVV634" s="8"/>
      <c r="WVW634" s="8"/>
      <c r="WVX634" s="8"/>
      <c r="WVY634" s="8"/>
      <c r="WVZ634" s="8"/>
      <c r="WWA634" s="8"/>
      <c r="WWB634" s="8"/>
      <c r="WWC634" s="8"/>
      <c r="WWD634" s="8"/>
      <c r="WWE634" s="8"/>
      <c r="WWF634" s="8"/>
      <c r="WWG634" s="8"/>
      <c r="WWH634" s="8"/>
      <c r="WWI634" s="8"/>
      <c r="WWJ634" s="8"/>
      <c r="WWK634" s="8"/>
      <c r="WWL634" s="8"/>
      <c r="WWM634" s="8"/>
      <c r="WWN634" s="8"/>
      <c r="WWO634" s="8"/>
      <c r="WWP634" s="8"/>
      <c r="WWQ634" s="8"/>
      <c r="WWR634" s="8"/>
      <c r="WWS634" s="8"/>
      <c r="WWT634" s="8"/>
      <c r="WWU634" s="8"/>
      <c r="WWV634" s="8"/>
      <c r="WWW634" s="8"/>
      <c r="WWX634" s="8"/>
      <c r="WWY634" s="8"/>
      <c r="WWZ634" s="8"/>
      <c r="WXA634" s="8"/>
      <c r="WXB634" s="8"/>
      <c r="WXC634" s="8"/>
      <c r="WXD634" s="8"/>
      <c r="WXE634" s="8"/>
      <c r="WXF634" s="8"/>
      <c r="WXG634" s="8"/>
      <c r="WXH634" s="8"/>
      <c r="WXI634" s="8"/>
      <c r="WXJ634" s="8"/>
      <c r="WXK634" s="8"/>
      <c r="WXL634" s="8"/>
      <c r="WXM634" s="8"/>
      <c r="WXN634" s="8"/>
      <c r="WXO634" s="8"/>
      <c r="WXP634" s="8"/>
      <c r="WXQ634" s="8"/>
      <c r="WXR634" s="8"/>
      <c r="WXS634" s="8"/>
      <c r="WXT634" s="8"/>
      <c r="WXU634" s="8"/>
      <c r="WXV634" s="8"/>
      <c r="WXW634" s="8"/>
      <c r="WXX634" s="8"/>
      <c r="WXY634" s="8"/>
      <c r="WXZ634" s="8"/>
      <c r="WYA634" s="8"/>
      <c r="WYB634" s="8"/>
      <c r="WYC634" s="8"/>
      <c r="WYD634" s="8"/>
      <c r="WYE634" s="8"/>
      <c r="WYF634" s="8"/>
      <c r="WYG634" s="8"/>
      <c r="WYH634" s="8"/>
      <c r="WYI634" s="8"/>
      <c r="WYJ634" s="8"/>
      <c r="WYK634" s="8"/>
      <c r="WYL634" s="8"/>
      <c r="WYM634" s="8"/>
      <c r="WYN634" s="8"/>
      <c r="WYO634" s="8"/>
      <c r="WYP634" s="8"/>
      <c r="WYQ634" s="8"/>
      <c r="WYR634" s="8"/>
      <c r="WYS634" s="8"/>
      <c r="WYT634" s="8"/>
      <c r="WYU634" s="8"/>
      <c r="WYV634" s="8"/>
      <c r="WYW634" s="8"/>
      <c r="WYX634" s="8"/>
      <c r="WYY634" s="8"/>
      <c r="WYZ634" s="8"/>
      <c r="WZA634" s="8"/>
      <c r="WZB634" s="8"/>
      <c r="WZC634" s="8"/>
      <c r="WZD634" s="8"/>
      <c r="WZE634" s="8"/>
      <c r="WZF634" s="8"/>
      <c r="WZG634" s="8"/>
      <c r="WZH634" s="8"/>
      <c r="WZI634" s="8"/>
      <c r="WZJ634" s="8"/>
      <c r="WZK634" s="8"/>
      <c r="WZL634" s="8"/>
      <c r="WZM634" s="8"/>
      <c r="WZN634" s="8"/>
      <c r="WZO634" s="8"/>
      <c r="WZP634" s="8"/>
      <c r="WZQ634" s="8"/>
      <c r="WZR634" s="8"/>
      <c r="WZS634" s="8"/>
      <c r="WZT634" s="8"/>
      <c r="WZU634" s="8"/>
      <c r="WZV634" s="8"/>
      <c r="WZW634" s="8"/>
      <c r="WZX634" s="8"/>
      <c r="WZY634" s="8"/>
      <c r="WZZ634" s="8"/>
      <c r="XAA634" s="8"/>
      <c r="XAB634" s="8"/>
      <c r="XAC634" s="8"/>
      <c r="XAD634" s="8"/>
      <c r="XAE634" s="8"/>
      <c r="XAF634" s="8"/>
      <c r="XAG634" s="8"/>
      <c r="XAH634" s="8"/>
      <c r="XAI634" s="8"/>
      <c r="XAJ634" s="8"/>
      <c r="XAK634" s="8"/>
      <c r="XAL634" s="8"/>
      <c r="XAM634" s="8"/>
      <c r="XAN634" s="8"/>
      <c r="XAO634" s="8"/>
      <c r="XAP634" s="8"/>
      <c r="XAQ634" s="8"/>
      <c r="XAR634" s="8"/>
      <c r="XAS634" s="8"/>
      <c r="XAT634" s="8"/>
      <c r="XAU634" s="8"/>
      <c r="XAV634" s="8"/>
      <c r="XAW634" s="8"/>
      <c r="XAX634" s="8"/>
      <c r="XAY634" s="8"/>
      <c r="XAZ634" s="8"/>
      <c r="XBA634" s="8"/>
      <c r="XBB634" s="8"/>
      <c r="XBC634" s="8"/>
      <c r="XBD634" s="8"/>
      <c r="XBE634" s="8"/>
      <c r="XBF634" s="8"/>
      <c r="XBG634" s="8"/>
      <c r="XBH634" s="8"/>
      <c r="XBI634" s="8"/>
      <c r="XBJ634" s="8"/>
      <c r="XBK634" s="8"/>
      <c r="XBL634" s="8"/>
      <c r="XBM634" s="8"/>
      <c r="XBN634" s="8"/>
      <c r="XBO634" s="8"/>
      <c r="XBP634" s="8"/>
      <c r="XBQ634" s="8"/>
      <c r="XBR634" s="8"/>
      <c r="XBS634" s="8"/>
      <c r="XBT634" s="8"/>
      <c r="XBU634" s="8"/>
      <c r="XBV634" s="8"/>
      <c r="XBW634" s="8"/>
      <c r="XBX634" s="8"/>
      <c r="XBY634" s="8"/>
      <c r="XBZ634" s="8"/>
      <c r="XCA634" s="8"/>
      <c r="XCB634" s="8"/>
      <c r="XCC634" s="8"/>
      <c r="XCD634" s="8"/>
      <c r="XCE634" s="8"/>
      <c r="XCF634" s="8"/>
      <c r="XCG634" s="8"/>
      <c r="XCH634" s="8"/>
      <c r="XCI634" s="8"/>
      <c r="XCJ634" s="8"/>
      <c r="XCK634" s="8"/>
      <c r="XCL634" s="8"/>
      <c r="XCM634" s="8"/>
      <c r="XCN634" s="8"/>
      <c r="XCO634" s="8"/>
      <c r="XCP634" s="8"/>
      <c r="XCQ634" s="8"/>
      <c r="XCR634" s="8"/>
      <c r="XCS634" s="8"/>
      <c r="XCT634" s="8"/>
      <c r="XCU634" s="8"/>
      <c r="XCV634" s="8"/>
      <c r="XCW634" s="8"/>
      <c r="XCX634" s="8"/>
      <c r="XCY634" s="8"/>
      <c r="XCZ634" s="8"/>
      <c r="XDA634" s="8"/>
      <c r="XDB634" s="8"/>
      <c r="XDC634" s="8"/>
      <c r="XDD634" s="8"/>
      <c r="XDE634" s="8"/>
      <c r="XDF634" s="8"/>
      <c r="XDG634" s="8"/>
      <c r="XDH634" s="8"/>
      <c r="XDI634" s="8"/>
      <c r="XDJ634" s="8"/>
      <c r="XDK634" s="8"/>
      <c r="XDL634" s="8"/>
      <c r="XDM634" s="8"/>
      <c r="XDN634" s="8"/>
      <c r="XDO634" s="8"/>
      <c r="XDP634" s="8"/>
      <c r="XDQ634" s="8"/>
      <c r="XDR634" s="8"/>
      <c r="XDS634" s="8"/>
      <c r="XDT634" s="8"/>
      <c r="XDU634" s="8"/>
      <c r="XDV634" s="8"/>
      <c r="XDW634" s="8"/>
      <c r="XDX634" s="8"/>
      <c r="XDY634" s="8"/>
      <c r="XDZ634" s="8"/>
      <c r="XEA634" s="8"/>
      <c r="XEB634" s="8"/>
      <c r="XEC634" s="8"/>
      <c r="XED634" s="8"/>
      <c r="XEE634" s="8"/>
      <c r="XEF634" s="8"/>
      <c r="XEG634" s="8"/>
      <c r="XEH634" s="8"/>
    </row>
    <row r="635" spans="1:85 13744:16362" ht="36">
      <c r="A635" s="3" t="s">
        <v>1753</v>
      </c>
      <c r="B635" s="3" t="s">
        <v>167</v>
      </c>
      <c r="C635" s="3" t="s">
        <v>102</v>
      </c>
      <c r="D635" s="108" t="s">
        <v>1553</v>
      </c>
      <c r="E635" s="51" t="s">
        <v>49</v>
      </c>
      <c r="F635" s="3" t="s">
        <v>100</v>
      </c>
      <c r="G635" s="3" t="s">
        <v>174</v>
      </c>
      <c r="H635" s="108">
        <v>1</v>
      </c>
      <c r="I635" s="3" t="s">
        <v>91</v>
      </c>
      <c r="J635" s="3" t="s">
        <v>1283</v>
      </c>
      <c r="K635" s="2">
        <v>18000000</v>
      </c>
      <c r="L635" s="3" t="s">
        <v>1140</v>
      </c>
      <c r="M635" s="68">
        <v>41609</v>
      </c>
      <c r="N635" s="3" t="s">
        <v>1052</v>
      </c>
      <c r="O635" s="3" t="s">
        <v>30</v>
      </c>
    </row>
    <row r="636" spans="1:85 13744:16362" ht="36">
      <c r="A636" s="3" t="s">
        <v>1754</v>
      </c>
      <c r="B636" s="3" t="s">
        <v>167</v>
      </c>
      <c r="C636" s="3" t="s">
        <v>102</v>
      </c>
      <c r="D636" s="108" t="s">
        <v>1553</v>
      </c>
      <c r="E636" s="51" t="s">
        <v>49</v>
      </c>
      <c r="F636" s="3" t="s">
        <v>100</v>
      </c>
      <c r="G636" s="3" t="s">
        <v>174</v>
      </c>
      <c r="H636" s="108">
        <v>1</v>
      </c>
      <c r="I636" s="3" t="s">
        <v>163</v>
      </c>
      <c r="J636" s="3" t="s">
        <v>1221</v>
      </c>
      <c r="K636" s="2">
        <v>18000000</v>
      </c>
      <c r="L636" s="3" t="s">
        <v>1140</v>
      </c>
      <c r="M636" s="68">
        <v>41609</v>
      </c>
      <c r="N636" s="3" t="s">
        <v>1052</v>
      </c>
      <c r="O636" s="3" t="s">
        <v>30</v>
      </c>
    </row>
    <row r="637" spans="1:85 13744:16362" ht="36">
      <c r="A637" s="3" t="s">
        <v>1755</v>
      </c>
      <c r="B637" s="3" t="s">
        <v>167</v>
      </c>
      <c r="C637" s="3" t="s">
        <v>102</v>
      </c>
      <c r="D637" s="108" t="s">
        <v>1553</v>
      </c>
      <c r="E637" s="51" t="s">
        <v>49</v>
      </c>
      <c r="F637" s="3" t="s">
        <v>100</v>
      </c>
      <c r="G637" s="3" t="s">
        <v>174</v>
      </c>
      <c r="H637" s="108">
        <v>1</v>
      </c>
      <c r="I637" s="3" t="s">
        <v>165</v>
      </c>
      <c r="J637" s="3" t="s">
        <v>1197</v>
      </c>
      <c r="K637" s="2">
        <v>18000000</v>
      </c>
      <c r="L637" s="3" t="s">
        <v>1140</v>
      </c>
      <c r="M637" s="68">
        <v>41609</v>
      </c>
      <c r="N637" s="3" t="s">
        <v>1052</v>
      </c>
      <c r="O637" s="3" t="s">
        <v>30</v>
      </c>
    </row>
    <row r="638" spans="1:85 13744:16362" ht="36">
      <c r="A638" s="3" t="s">
        <v>1756</v>
      </c>
      <c r="B638" s="3" t="s">
        <v>167</v>
      </c>
      <c r="C638" s="3" t="s">
        <v>102</v>
      </c>
      <c r="D638" s="108" t="s">
        <v>1553</v>
      </c>
      <c r="E638" s="51" t="s">
        <v>49</v>
      </c>
      <c r="F638" s="3" t="s">
        <v>100</v>
      </c>
      <c r="G638" s="3" t="s">
        <v>174</v>
      </c>
      <c r="H638" s="108">
        <v>1</v>
      </c>
      <c r="I638" s="3" t="s">
        <v>29</v>
      </c>
      <c r="J638" s="3" t="s">
        <v>1118</v>
      </c>
      <c r="K638" s="2">
        <v>18000000</v>
      </c>
      <c r="L638" s="3" t="s">
        <v>1140</v>
      </c>
      <c r="M638" s="68">
        <v>41609</v>
      </c>
      <c r="N638" s="3" t="s">
        <v>1052</v>
      </c>
      <c r="O638" s="3" t="s">
        <v>30</v>
      </c>
    </row>
    <row r="639" spans="1:85 13744:16362" ht="36">
      <c r="A639" s="3" t="s">
        <v>1757</v>
      </c>
      <c r="B639" s="3" t="s">
        <v>167</v>
      </c>
      <c r="C639" s="3" t="s">
        <v>102</v>
      </c>
      <c r="D639" s="108" t="s">
        <v>1553</v>
      </c>
      <c r="E639" s="51" t="s">
        <v>49</v>
      </c>
      <c r="F639" s="3" t="s">
        <v>100</v>
      </c>
      <c r="G639" s="3" t="s">
        <v>174</v>
      </c>
      <c r="H639" s="108">
        <v>1</v>
      </c>
      <c r="I639" s="3" t="s">
        <v>1758</v>
      </c>
      <c r="J639" s="3" t="s">
        <v>1282</v>
      </c>
      <c r="K639" s="2">
        <v>18000000</v>
      </c>
      <c r="L639" s="3" t="s">
        <v>1140</v>
      </c>
      <c r="M639" s="68">
        <v>41609</v>
      </c>
      <c r="N639" s="3" t="s">
        <v>1052</v>
      </c>
      <c r="O639" s="3" t="s">
        <v>30</v>
      </c>
    </row>
    <row r="640" spans="1:85 13744:16362" ht="48">
      <c r="A640" s="3" t="s">
        <v>1759</v>
      </c>
      <c r="B640" s="83" t="s">
        <v>95</v>
      </c>
      <c r="C640" s="83" t="s">
        <v>124</v>
      </c>
      <c r="D640" s="86" t="s">
        <v>1577</v>
      </c>
      <c r="E640" s="51" t="s">
        <v>49</v>
      </c>
      <c r="F640" s="86">
        <v>876</v>
      </c>
      <c r="G640" s="5" t="s">
        <v>35</v>
      </c>
      <c r="H640" s="86">
        <v>1</v>
      </c>
      <c r="I640" s="86">
        <v>50401000000</v>
      </c>
      <c r="J640" s="108" t="s">
        <v>1279</v>
      </c>
      <c r="K640" s="87">
        <v>6500000</v>
      </c>
      <c r="L640" s="4" t="s">
        <v>1140</v>
      </c>
      <c r="M640" s="68">
        <v>41639</v>
      </c>
      <c r="N640" s="86" t="s">
        <v>1070</v>
      </c>
      <c r="O640" s="86" t="s">
        <v>30</v>
      </c>
    </row>
    <row r="641" spans="1:15" s="124" customFormat="1" ht="48">
      <c r="A641" s="3" t="s">
        <v>1760</v>
      </c>
      <c r="B641" s="37" t="s">
        <v>356</v>
      </c>
      <c r="C641" s="37" t="s">
        <v>1668</v>
      </c>
      <c r="D641" s="38" t="s">
        <v>1556</v>
      </c>
      <c r="E641" s="51" t="s">
        <v>49</v>
      </c>
      <c r="F641" s="37" t="s">
        <v>100</v>
      </c>
      <c r="G641" s="38" t="s">
        <v>174</v>
      </c>
      <c r="H641" s="38">
        <v>1</v>
      </c>
      <c r="I641" s="3" t="s">
        <v>1557</v>
      </c>
      <c r="J641" s="38" t="s">
        <v>1558</v>
      </c>
      <c r="K641" s="10">
        <v>4000000</v>
      </c>
      <c r="L641" s="37" t="s">
        <v>1140</v>
      </c>
      <c r="M641" s="63">
        <v>41639</v>
      </c>
      <c r="N641" s="108" t="s">
        <v>1052</v>
      </c>
      <c r="O641" s="38" t="s">
        <v>30</v>
      </c>
    </row>
    <row r="642" spans="1:15" ht="33.75">
      <c r="A642" s="48" t="s">
        <v>1766</v>
      </c>
      <c r="B642" s="48" t="s">
        <v>1044</v>
      </c>
      <c r="C642" s="48" t="s">
        <v>1045</v>
      </c>
      <c r="D642" s="102" t="s">
        <v>1552</v>
      </c>
      <c r="E642" s="48" t="s">
        <v>1767</v>
      </c>
      <c r="F642" s="64" t="s">
        <v>100</v>
      </c>
      <c r="G642" s="65" t="s">
        <v>174</v>
      </c>
      <c r="H642" s="102">
        <v>100</v>
      </c>
      <c r="I642" s="48" t="s">
        <v>133</v>
      </c>
      <c r="J642" s="65" t="s">
        <v>135</v>
      </c>
      <c r="K642" s="57">
        <v>187000000</v>
      </c>
      <c r="L642" s="48" t="s">
        <v>1140</v>
      </c>
      <c r="M642" s="58">
        <v>41759</v>
      </c>
      <c r="N642" s="102" t="s">
        <v>1052</v>
      </c>
      <c r="O642" s="53" t="s">
        <v>30</v>
      </c>
    </row>
    <row r="643" spans="1:15" ht="33.75">
      <c r="A643" s="48" t="s">
        <v>1768</v>
      </c>
      <c r="B643" s="48" t="s">
        <v>1046</v>
      </c>
      <c r="C643" s="48" t="s">
        <v>1047</v>
      </c>
      <c r="D643" s="102" t="s">
        <v>1552</v>
      </c>
      <c r="E643" s="48" t="s">
        <v>1767</v>
      </c>
      <c r="F643" s="64" t="s">
        <v>1769</v>
      </c>
      <c r="G643" s="65" t="s">
        <v>174</v>
      </c>
      <c r="H643" s="102">
        <v>100</v>
      </c>
      <c r="I643" s="48" t="s">
        <v>133</v>
      </c>
      <c r="J643" s="65" t="s">
        <v>135</v>
      </c>
      <c r="K643" s="57">
        <v>187000000</v>
      </c>
      <c r="L643" s="48" t="s">
        <v>1140</v>
      </c>
      <c r="M643" s="58">
        <v>41759</v>
      </c>
      <c r="N643" s="102" t="s">
        <v>1052</v>
      </c>
      <c r="O643" s="53" t="s">
        <v>30</v>
      </c>
    </row>
    <row r="644" spans="1:15" ht="33.75">
      <c r="A644" s="48" t="s">
        <v>1770</v>
      </c>
      <c r="B644" s="48" t="s">
        <v>1771</v>
      </c>
      <c r="C644" s="48" t="s">
        <v>1772</v>
      </c>
      <c r="D644" s="102" t="s">
        <v>1552</v>
      </c>
      <c r="E644" s="48" t="s">
        <v>1767</v>
      </c>
      <c r="F644" s="64" t="s">
        <v>1773</v>
      </c>
      <c r="G644" s="65" t="s">
        <v>174</v>
      </c>
      <c r="H644" s="102">
        <v>200</v>
      </c>
      <c r="I644" s="48" t="s">
        <v>133</v>
      </c>
      <c r="J644" s="65" t="s">
        <v>135</v>
      </c>
      <c r="K644" s="57">
        <v>374000000</v>
      </c>
      <c r="L644" s="48" t="s">
        <v>1140</v>
      </c>
      <c r="M644" s="58">
        <v>41759</v>
      </c>
      <c r="N644" s="102" t="s">
        <v>1052</v>
      </c>
      <c r="O644" s="53" t="s">
        <v>30</v>
      </c>
    </row>
    <row r="645" spans="1:15" ht="33.75">
      <c r="A645" s="48" t="s">
        <v>1774</v>
      </c>
      <c r="B645" s="48" t="s">
        <v>1775</v>
      </c>
      <c r="C645" s="48" t="s">
        <v>1776</v>
      </c>
      <c r="D645" s="102" t="s">
        <v>1552</v>
      </c>
      <c r="E645" s="48" t="s">
        <v>1767</v>
      </c>
      <c r="F645" s="64" t="s">
        <v>1777</v>
      </c>
      <c r="G645" s="65" t="s">
        <v>174</v>
      </c>
      <c r="H645" s="102">
        <v>200</v>
      </c>
      <c r="I645" s="48" t="s">
        <v>133</v>
      </c>
      <c r="J645" s="65" t="s">
        <v>135</v>
      </c>
      <c r="K645" s="57">
        <v>374000000</v>
      </c>
      <c r="L645" s="48" t="s">
        <v>1140</v>
      </c>
      <c r="M645" s="58">
        <v>41759</v>
      </c>
      <c r="N645" s="102" t="s">
        <v>1052</v>
      </c>
      <c r="O645" s="53" t="s">
        <v>30</v>
      </c>
    </row>
    <row r="646" spans="1:15" ht="45">
      <c r="A646" s="48" t="s">
        <v>1778</v>
      </c>
      <c r="B646" s="125" t="s">
        <v>1779</v>
      </c>
      <c r="C646" s="125" t="s">
        <v>1780</v>
      </c>
      <c r="D646" s="107" t="s">
        <v>1781</v>
      </c>
      <c r="E646" s="107" t="s">
        <v>1782</v>
      </c>
      <c r="F646" s="125" t="s">
        <v>100</v>
      </c>
      <c r="G646" s="107" t="s">
        <v>174</v>
      </c>
      <c r="H646" s="107">
        <v>1</v>
      </c>
      <c r="I646" s="125" t="s">
        <v>1783</v>
      </c>
      <c r="J646" s="107" t="s">
        <v>1784</v>
      </c>
      <c r="K646" s="126">
        <v>650000</v>
      </c>
      <c r="L646" s="48" t="s">
        <v>1140</v>
      </c>
      <c r="M646" s="127">
        <v>41609</v>
      </c>
      <c r="N646" s="102" t="s">
        <v>1070</v>
      </c>
      <c r="O646" s="107" t="s">
        <v>30</v>
      </c>
    </row>
    <row r="647" spans="1:15" ht="33.75">
      <c r="A647" s="48" t="s">
        <v>1785</v>
      </c>
      <c r="B647" s="110" t="s">
        <v>1211</v>
      </c>
      <c r="C647" s="110" t="s">
        <v>101</v>
      </c>
      <c r="D647" s="112" t="s">
        <v>1786</v>
      </c>
      <c r="E647" s="111" t="s">
        <v>49</v>
      </c>
      <c r="F647" s="110" t="s">
        <v>100</v>
      </c>
      <c r="G647" s="112" t="s">
        <v>174</v>
      </c>
      <c r="H647" s="112">
        <v>1</v>
      </c>
      <c r="I647" s="64" t="s">
        <v>341</v>
      </c>
      <c r="J647" s="65" t="s">
        <v>1314</v>
      </c>
      <c r="K647" s="113">
        <v>1600000</v>
      </c>
      <c r="L647" s="64" t="s">
        <v>1140</v>
      </c>
      <c r="M647" s="114">
        <v>41639</v>
      </c>
      <c r="N647" s="65" t="s">
        <v>1052</v>
      </c>
      <c r="O647" s="112" t="s">
        <v>72</v>
      </c>
    </row>
    <row r="648" spans="1:15" ht="67.5">
      <c r="A648" s="48" t="s">
        <v>1787</v>
      </c>
      <c r="B648" s="110" t="s">
        <v>217</v>
      </c>
      <c r="C648" s="110" t="s">
        <v>212</v>
      </c>
      <c r="D648" s="110" t="s">
        <v>1371</v>
      </c>
      <c r="E648" s="111" t="s">
        <v>49</v>
      </c>
      <c r="F648" s="110">
        <v>876</v>
      </c>
      <c r="G648" s="112" t="s">
        <v>35</v>
      </c>
      <c r="H648" s="112">
        <v>1</v>
      </c>
      <c r="I648" s="110" t="s">
        <v>29</v>
      </c>
      <c r="J648" s="112" t="s">
        <v>1118</v>
      </c>
      <c r="K648" s="113">
        <v>600000</v>
      </c>
      <c r="L648" s="110" t="s">
        <v>1140</v>
      </c>
      <c r="M648" s="114">
        <v>41639</v>
      </c>
      <c r="N648" s="128" t="s">
        <v>1048</v>
      </c>
      <c r="O648" s="129" t="s">
        <v>30</v>
      </c>
    </row>
    <row r="649" spans="1:15" ht="45">
      <c r="A649" s="48" t="s">
        <v>1788</v>
      </c>
      <c r="B649" s="116" t="s">
        <v>1789</v>
      </c>
      <c r="C649" s="48" t="s">
        <v>124</v>
      </c>
      <c r="D649" s="102" t="s">
        <v>1790</v>
      </c>
      <c r="E649" s="48" t="s">
        <v>49</v>
      </c>
      <c r="F649" s="116" t="s">
        <v>34</v>
      </c>
      <c r="G649" s="102" t="s">
        <v>35</v>
      </c>
      <c r="H649" s="117">
        <v>1</v>
      </c>
      <c r="I649" s="116" t="s">
        <v>1429</v>
      </c>
      <c r="J649" s="117" t="s">
        <v>1274</v>
      </c>
      <c r="K649" s="57">
        <v>1913296</v>
      </c>
      <c r="L649" s="102" t="s">
        <v>1140</v>
      </c>
      <c r="M649" s="119">
        <v>41609</v>
      </c>
      <c r="N649" s="102" t="s">
        <v>1070</v>
      </c>
      <c r="O649" s="102" t="s">
        <v>30</v>
      </c>
    </row>
    <row r="650" spans="1:15" ht="56.25">
      <c r="A650" s="48" t="s">
        <v>1791</v>
      </c>
      <c r="B650" s="48" t="s">
        <v>383</v>
      </c>
      <c r="C650" s="48" t="s">
        <v>380</v>
      </c>
      <c r="D650" s="102" t="s">
        <v>1792</v>
      </c>
      <c r="E650" s="48" t="s">
        <v>49</v>
      </c>
      <c r="F650" s="48" t="s">
        <v>34</v>
      </c>
      <c r="G650" s="102" t="s">
        <v>35</v>
      </c>
      <c r="H650" s="102" t="s">
        <v>78</v>
      </c>
      <c r="I650" s="48" t="s">
        <v>29</v>
      </c>
      <c r="J650" s="102" t="s">
        <v>1118</v>
      </c>
      <c r="K650" s="57">
        <v>3397000</v>
      </c>
      <c r="L650" s="48" t="s">
        <v>1140</v>
      </c>
      <c r="M650" s="58">
        <v>41609</v>
      </c>
      <c r="N650" s="102" t="s">
        <v>1070</v>
      </c>
      <c r="O650" s="102" t="s">
        <v>30</v>
      </c>
    </row>
    <row r="651" spans="1:15" ht="33.75">
      <c r="A651" s="48" t="s">
        <v>1793</v>
      </c>
      <c r="B651" s="48" t="s">
        <v>1046</v>
      </c>
      <c r="C651" s="48" t="s">
        <v>1047</v>
      </c>
      <c r="D651" s="102" t="s">
        <v>1794</v>
      </c>
      <c r="E651" s="111" t="s">
        <v>49</v>
      </c>
      <c r="F651" s="48" t="s">
        <v>100</v>
      </c>
      <c r="G651" s="102" t="s">
        <v>174</v>
      </c>
      <c r="H651" s="57">
        <v>65</v>
      </c>
      <c r="I651" s="48" t="s">
        <v>133</v>
      </c>
      <c r="J651" s="102" t="s">
        <v>135</v>
      </c>
      <c r="K651" s="57">
        <v>120250000</v>
      </c>
      <c r="L651" s="48" t="s">
        <v>1140</v>
      </c>
      <c r="M651" s="58">
        <v>41639</v>
      </c>
      <c r="N651" s="102" t="s">
        <v>1052</v>
      </c>
      <c r="O651" s="102" t="s">
        <v>30</v>
      </c>
    </row>
    <row r="652" spans="1:15" ht="33.75">
      <c r="A652" s="48" t="s">
        <v>1795</v>
      </c>
      <c r="B652" s="48" t="s">
        <v>1046</v>
      </c>
      <c r="C652" s="48" t="s">
        <v>1047</v>
      </c>
      <c r="D652" s="102" t="s">
        <v>1794</v>
      </c>
      <c r="E652" s="111" t="s">
        <v>49</v>
      </c>
      <c r="F652" s="48" t="s">
        <v>100</v>
      </c>
      <c r="G652" s="102" t="s">
        <v>174</v>
      </c>
      <c r="H652" s="57">
        <v>75</v>
      </c>
      <c r="I652" s="48" t="s">
        <v>133</v>
      </c>
      <c r="J652" s="102" t="s">
        <v>135</v>
      </c>
      <c r="K652" s="57">
        <v>138750000</v>
      </c>
      <c r="L652" s="48" t="s">
        <v>1140</v>
      </c>
      <c r="M652" s="58">
        <v>41639</v>
      </c>
      <c r="N652" s="102" t="s">
        <v>1052</v>
      </c>
      <c r="O652" s="102" t="s">
        <v>30</v>
      </c>
    </row>
    <row r="653" spans="1:15" ht="33.75">
      <c r="A653" s="48" t="s">
        <v>1796</v>
      </c>
      <c r="B653" s="48" t="s">
        <v>354</v>
      </c>
      <c r="C653" s="48" t="s">
        <v>102</v>
      </c>
      <c r="D653" s="102" t="s">
        <v>278</v>
      </c>
      <c r="E653" s="48" t="s">
        <v>49</v>
      </c>
      <c r="F653" s="48" t="s">
        <v>100</v>
      </c>
      <c r="G653" s="48" t="s">
        <v>174</v>
      </c>
      <c r="H653" s="102">
        <v>3</v>
      </c>
      <c r="I653" s="48" t="s">
        <v>133</v>
      </c>
      <c r="J653" s="48" t="s">
        <v>135</v>
      </c>
      <c r="K653" s="130">
        <v>372127965</v>
      </c>
      <c r="L653" s="48" t="s">
        <v>1140</v>
      </c>
      <c r="M653" s="58">
        <v>41974</v>
      </c>
      <c r="N653" s="48" t="s">
        <v>1052</v>
      </c>
      <c r="O653" s="48" t="s">
        <v>30</v>
      </c>
    </row>
    <row r="654" spans="1:15" ht="45">
      <c r="A654" s="48" t="s">
        <v>1797</v>
      </c>
      <c r="B654" s="116" t="s">
        <v>356</v>
      </c>
      <c r="C654" s="116" t="s">
        <v>1798</v>
      </c>
      <c r="D654" s="117" t="s">
        <v>1799</v>
      </c>
      <c r="E654" s="48" t="s">
        <v>49</v>
      </c>
      <c r="F654" s="116" t="s">
        <v>100</v>
      </c>
      <c r="G654" s="117" t="s">
        <v>174</v>
      </c>
      <c r="H654" s="117">
        <v>1</v>
      </c>
      <c r="I654" s="116" t="s">
        <v>355</v>
      </c>
      <c r="J654" s="117" t="s">
        <v>1558</v>
      </c>
      <c r="K654" s="118">
        <v>4000000</v>
      </c>
      <c r="L654" s="48" t="s">
        <v>1140</v>
      </c>
      <c r="M654" s="58">
        <v>41820</v>
      </c>
      <c r="N654" s="102" t="s">
        <v>1070</v>
      </c>
      <c r="O654" s="117" t="s">
        <v>30</v>
      </c>
    </row>
    <row r="655" spans="1:15" s="131" customFormat="1" ht="33.75">
      <c r="A655" s="48" t="s">
        <v>1801</v>
      </c>
      <c r="B655" s="48" t="s">
        <v>1211</v>
      </c>
      <c r="C655" s="48" t="s">
        <v>101</v>
      </c>
      <c r="D655" s="102" t="s">
        <v>1212</v>
      </c>
      <c r="E655" s="111" t="s">
        <v>49</v>
      </c>
      <c r="F655" s="48" t="s">
        <v>100</v>
      </c>
      <c r="G655" s="102" t="s">
        <v>174</v>
      </c>
      <c r="H655" s="102">
        <v>1</v>
      </c>
      <c r="I655" s="48" t="s">
        <v>166</v>
      </c>
      <c r="J655" s="102" t="s">
        <v>1221</v>
      </c>
      <c r="K655" s="57">
        <v>600000</v>
      </c>
      <c r="L655" s="64" t="s">
        <v>1140</v>
      </c>
      <c r="M655" s="58">
        <v>41699</v>
      </c>
      <c r="N655" s="65" t="s">
        <v>1052</v>
      </c>
      <c r="O655" s="102" t="s">
        <v>72</v>
      </c>
    </row>
    <row r="656" spans="1:15" s="131" customFormat="1" ht="33.75">
      <c r="A656" s="48" t="s">
        <v>1802</v>
      </c>
      <c r="B656" s="48" t="s">
        <v>1211</v>
      </c>
      <c r="C656" s="48" t="s">
        <v>1447</v>
      </c>
      <c r="D656" s="102" t="s">
        <v>271</v>
      </c>
      <c r="E656" s="111" t="s">
        <v>49</v>
      </c>
      <c r="F656" s="48" t="s">
        <v>100</v>
      </c>
      <c r="G656" s="102" t="s">
        <v>174</v>
      </c>
      <c r="H656" s="102">
        <v>3</v>
      </c>
      <c r="I656" s="48" t="s">
        <v>163</v>
      </c>
      <c r="J656" s="102" t="s">
        <v>1221</v>
      </c>
      <c r="K656" s="57">
        <v>11000000</v>
      </c>
      <c r="L656" s="48" t="s">
        <v>1140</v>
      </c>
      <c r="M656" s="58">
        <v>41699</v>
      </c>
      <c r="N656" s="102" t="s">
        <v>1052</v>
      </c>
      <c r="O656" s="102" t="s">
        <v>72</v>
      </c>
    </row>
    <row r="657" spans="1:15" ht="90">
      <c r="A657" s="48" t="s">
        <v>1809</v>
      </c>
      <c r="B657" s="64" t="s">
        <v>1810</v>
      </c>
      <c r="C657" s="64" t="s">
        <v>1811</v>
      </c>
      <c r="D657" s="65" t="s">
        <v>1812</v>
      </c>
      <c r="E657" s="111" t="s">
        <v>49</v>
      </c>
      <c r="F657" s="64" t="s">
        <v>34</v>
      </c>
      <c r="G657" s="102" t="s">
        <v>35</v>
      </c>
      <c r="H657" s="66" t="s">
        <v>1813</v>
      </c>
      <c r="I657" s="64" t="s">
        <v>1814</v>
      </c>
      <c r="J657" s="65" t="s">
        <v>135</v>
      </c>
      <c r="K657" s="66">
        <v>1200000</v>
      </c>
      <c r="L657" s="64" t="s">
        <v>1140</v>
      </c>
      <c r="M657" s="67">
        <v>42004</v>
      </c>
      <c r="N657" s="65" t="s">
        <v>1052</v>
      </c>
      <c r="O657" s="53" t="s">
        <v>30</v>
      </c>
    </row>
    <row r="658" spans="1:15" ht="33.75">
      <c r="A658" s="136" t="s">
        <v>1815</v>
      </c>
      <c r="B658" s="48" t="s">
        <v>76</v>
      </c>
      <c r="C658" s="48" t="s">
        <v>77</v>
      </c>
      <c r="D658" s="137" t="s">
        <v>846</v>
      </c>
      <c r="E658" s="48" t="s">
        <v>49</v>
      </c>
      <c r="F658" s="137">
        <v>112</v>
      </c>
      <c r="G658" s="137" t="s">
        <v>1816</v>
      </c>
      <c r="H658" s="138">
        <v>12030</v>
      </c>
      <c r="I658" s="137">
        <v>50401000000</v>
      </c>
      <c r="J658" s="137" t="s">
        <v>1279</v>
      </c>
      <c r="K658" s="139">
        <v>1353000</v>
      </c>
      <c r="L658" s="140" t="s">
        <v>1140</v>
      </c>
      <c r="M658" s="58">
        <v>42004</v>
      </c>
      <c r="N658" s="48" t="s">
        <v>1052</v>
      </c>
      <c r="O658" s="141" t="s">
        <v>72</v>
      </c>
    </row>
    <row r="659" spans="1:15" ht="191.25">
      <c r="A659" s="48" t="s">
        <v>1817</v>
      </c>
      <c r="B659" s="48" t="s">
        <v>157</v>
      </c>
      <c r="C659" s="48" t="s">
        <v>158</v>
      </c>
      <c r="D659" s="102" t="s">
        <v>1818</v>
      </c>
      <c r="E659" s="48" t="s">
        <v>49</v>
      </c>
      <c r="F659" s="48" t="s">
        <v>34</v>
      </c>
      <c r="G659" s="102" t="s">
        <v>35</v>
      </c>
      <c r="H659" s="102">
        <v>1</v>
      </c>
      <c r="I659" s="48"/>
      <c r="J659" s="102" t="s">
        <v>1110</v>
      </c>
      <c r="K659" s="57">
        <v>22000000</v>
      </c>
      <c r="L659" s="48" t="s">
        <v>1140</v>
      </c>
      <c r="M659" s="58">
        <v>42369</v>
      </c>
      <c r="N659" s="102" t="s">
        <v>1049</v>
      </c>
      <c r="O659" s="102" t="s">
        <v>30</v>
      </c>
    </row>
    <row r="660" spans="1:15" ht="33.75">
      <c r="A660" s="136" t="s">
        <v>1819</v>
      </c>
      <c r="B660" s="48" t="s">
        <v>1199</v>
      </c>
      <c r="C660" s="48" t="s">
        <v>387</v>
      </c>
      <c r="D660" s="102" t="s">
        <v>1200</v>
      </c>
      <c r="E660" s="111" t="s">
        <v>49</v>
      </c>
      <c r="F660" s="48" t="s">
        <v>34</v>
      </c>
      <c r="G660" s="102" t="s">
        <v>35</v>
      </c>
      <c r="H660" s="102">
        <v>1</v>
      </c>
      <c r="I660" s="48" t="s">
        <v>1820</v>
      </c>
      <c r="J660" s="102" t="s">
        <v>1821</v>
      </c>
      <c r="K660" s="57">
        <v>6774000</v>
      </c>
      <c r="L660" s="48" t="s">
        <v>1140</v>
      </c>
      <c r="M660" s="58">
        <v>41974</v>
      </c>
      <c r="N660" s="102" t="s">
        <v>1052</v>
      </c>
      <c r="O660" s="102" t="s">
        <v>30</v>
      </c>
    </row>
    <row r="661" spans="1:15" ht="33.75">
      <c r="A661" s="48" t="s">
        <v>1822</v>
      </c>
      <c r="B661" s="48" t="s">
        <v>1199</v>
      </c>
      <c r="C661" s="48" t="s">
        <v>387</v>
      </c>
      <c r="D661" s="102" t="s">
        <v>1200</v>
      </c>
      <c r="E661" s="111" t="s">
        <v>49</v>
      </c>
      <c r="F661" s="48" t="s">
        <v>34</v>
      </c>
      <c r="G661" s="102" t="s">
        <v>35</v>
      </c>
      <c r="H661" s="102">
        <v>1</v>
      </c>
      <c r="I661" s="48" t="s">
        <v>1823</v>
      </c>
      <c r="J661" s="102" t="s">
        <v>1824</v>
      </c>
      <c r="K661" s="57">
        <v>7590000</v>
      </c>
      <c r="L661" s="48" t="s">
        <v>1140</v>
      </c>
      <c r="M661" s="58">
        <v>41974</v>
      </c>
      <c r="N661" s="102" t="s">
        <v>1052</v>
      </c>
      <c r="O661" s="102" t="s">
        <v>30</v>
      </c>
    </row>
    <row r="662" spans="1:15" ht="33.75">
      <c r="A662" s="136" t="s">
        <v>1825</v>
      </c>
      <c r="B662" s="48" t="s">
        <v>1199</v>
      </c>
      <c r="C662" s="48" t="s">
        <v>387</v>
      </c>
      <c r="D662" s="102" t="s">
        <v>1200</v>
      </c>
      <c r="E662" s="111" t="s">
        <v>49</v>
      </c>
      <c r="F662" s="48" t="s">
        <v>34</v>
      </c>
      <c r="G662" s="102" t="s">
        <v>35</v>
      </c>
      <c r="H662" s="102">
        <v>1</v>
      </c>
      <c r="I662" s="48" t="s">
        <v>159</v>
      </c>
      <c r="J662" s="102" t="s">
        <v>1221</v>
      </c>
      <c r="K662" s="57">
        <v>6788000</v>
      </c>
      <c r="L662" s="48" t="s">
        <v>1140</v>
      </c>
      <c r="M662" s="58">
        <v>41974</v>
      </c>
      <c r="N662" s="102" t="s">
        <v>1052</v>
      </c>
      <c r="O662" s="102" t="s">
        <v>30</v>
      </c>
    </row>
    <row r="663" spans="1:15" ht="33.75">
      <c r="A663" s="48" t="s">
        <v>1826</v>
      </c>
      <c r="B663" s="143" t="s">
        <v>439</v>
      </c>
      <c r="C663" s="143">
        <v>6020000</v>
      </c>
      <c r="D663" s="143" t="s">
        <v>1827</v>
      </c>
      <c r="E663" s="111" t="s">
        <v>49</v>
      </c>
      <c r="F663" s="48" t="s">
        <v>34</v>
      </c>
      <c r="G663" s="102" t="s">
        <v>35</v>
      </c>
      <c r="H663" s="102">
        <v>1</v>
      </c>
      <c r="I663" s="48" t="s">
        <v>159</v>
      </c>
      <c r="J663" s="102" t="s">
        <v>1221</v>
      </c>
      <c r="K663" s="144">
        <v>1604000</v>
      </c>
      <c r="L663" s="48" t="s">
        <v>1140</v>
      </c>
      <c r="M663" s="58">
        <v>41974</v>
      </c>
      <c r="N663" s="102" t="s">
        <v>1052</v>
      </c>
      <c r="O663" s="102" t="s">
        <v>30</v>
      </c>
    </row>
    <row r="664" spans="1:15" ht="33.75">
      <c r="A664" s="136" t="s">
        <v>1828</v>
      </c>
      <c r="B664" s="48" t="s">
        <v>1829</v>
      </c>
      <c r="C664" s="48" t="s">
        <v>1830</v>
      </c>
      <c r="D664" s="102" t="s">
        <v>1831</v>
      </c>
      <c r="E664" s="48" t="s">
        <v>49</v>
      </c>
      <c r="F664" s="48" t="s">
        <v>34</v>
      </c>
      <c r="G664" s="102" t="s">
        <v>35</v>
      </c>
      <c r="H664" s="57">
        <v>1</v>
      </c>
      <c r="I664" s="48" t="s">
        <v>287</v>
      </c>
      <c r="J664" s="102" t="s">
        <v>1118</v>
      </c>
      <c r="K664" s="57">
        <v>2168000</v>
      </c>
      <c r="L664" s="48" t="s">
        <v>1140</v>
      </c>
      <c r="M664" s="58">
        <v>41974</v>
      </c>
      <c r="N664" s="48" t="s">
        <v>1052</v>
      </c>
      <c r="O664" s="102" t="s">
        <v>30</v>
      </c>
    </row>
    <row r="665" spans="1:15" ht="123.75">
      <c r="A665" s="48" t="s">
        <v>1832</v>
      </c>
      <c r="B665" s="64" t="s">
        <v>1833</v>
      </c>
      <c r="C665" s="64" t="s">
        <v>161</v>
      </c>
      <c r="D665" s="65" t="s">
        <v>1834</v>
      </c>
      <c r="E665" s="111" t="s">
        <v>49</v>
      </c>
      <c r="F665" s="64" t="s">
        <v>34</v>
      </c>
      <c r="G665" s="65" t="s">
        <v>35</v>
      </c>
      <c r="H665" s="66">
        <v>1</v>
      </c>
      <c r="I665" s="64" t="s">
        <v>287</v>
      </c>
      <c r="J665" s="65" t="s">
        <v>1118</v>
      </c>
      <c r="K665" s="66">
        <v>3829000</v>
      </c>
      <c r="L665" s="48" t="s">
        <v>1140</v>
      </c>
      <c r="M665" s="67">
        <v>42004</v>
      </c>
      <c r="N665" s="65" t="s">
        <v>1052</v>
      </c>
      <c r="O665" s="53" t="s">
        <v>30</v>
      </c>
    </row>
    <row r="666" spans="1:15" ht="33.75">
      <c r="A666" s="136" t="s">
        <v>1835</v>
      </c>
      <c r="B666" s="102" t="s">
        <v>1225</v>
      </c>
      <c r="C666" s="102">
        <v>8514000</v>
      </c>
      <c r="D666" s="102" t="s">
        <v>1836</v>
      </c>
      <c r="E666" s="111" t="s">
        <v>49</v>
      </c>
      <c r="F666" s="102">
        <v>796</v>
      </c>
      <c r="G666" s="102" t="s">
        <v>174</v>
      </c>
      <c r="H666" s="102">
        <v>1000</v>
      </c>
      <c r="I666" s="56"/>
      <c r="J666" s="102" t="s">
        <v>135</v>
      </c>
      <c r="K666" s="57">
        <v>35000000</v>
      </c>
      <c r="L666" s="48" t="s">
        <v>1140</v>
      </c>
      <c r="M666" s="58">
        <v>42735</v>
      </c>
      <c r="N666" s="59" t="s">
        <v>1052</v>
      </c>
      <c r="O666" s="102" t="s">
        <v>30</v>
      </c>
    </row>
    <row r="667" spans="1:15" ht="33.75">
      <c r="A667" s="48" t="s">
        <v>1837</v>
      </c>
      <c r="B667" s="145" t="s">
        <v>389</v>
      </c>
      <c r="C667" s="145" t="s">
        <v>1744</v>
      </c>
      <c r="D667" s="146" t="s">
        <v>976</v>
      </c>
      <c r="E667" s="147" t="s">
        <v>49</v>
      </c>
      <c r="F667" s="145" t="s">
        <v>34</v>
      </c>
      <c r="G667" s="146" t="s">
        <v>35</v>
      </c>
      <c r="H667" s="148">
        <v>1</v>
      </c>
      <c r="I667" s="145" t="s">
        <v>1838</v>
      </c>
      <c r="J667" s="146" t="s">
        <v>1839</v>
      </c>
      <c r="K667" s="148">
        <v>2568000</v>
      </c>
      <c r="L667" s="145" t="s">
        <v>1140</v>
      </c>
      <c r="M667" s="149">
        <v>42004</v>
      </c>
      <c r="N667" s="146" t="s">
        <v>1052</v>
      </c>
      <c r="O667" s="150" t="s">
        <v>30</v>
      </c>
    </row>
    <row r="668" spans="1:15" ht="33.75">
      <c r="A668" s="136" t="s">
        <v>1840</v>
      </c>
      <c r="B668" s="142" t="s">
        <v>989</v>
      </c>
      <c r="C668" s="142">
        <v>2800000</v>
      </c>
      <c r="D668" s="142" t="s">
        <v>1841</v>
      </c>
      <c r="E668" s="151" t="s">
        <v>49</v>
      </c>
      <c r="F668" s="142">
        <v>796</v>
      </c>
      <c r="G668" s="142" t="s">
        <v>174</v>
      </c>
      <c r="H668" s="136" t="s">
        <v>78</v>
      </c>
      <c r="I668" s="136" t="s">
        <v>133</v>
      </c>
      <c r="J668" s="152" t="s">
        <v>135</v>
      </c>
      <c r="K668" s="144">
        <v>31021000</v>
      </c>
      <c r="L668" s="136" t="s">
        <v>1140</v>
      </c>
      <c r="M668" s="153">
        <v>42004</v>
      </c>
      <c r="N668" s="136" t="s">
        <v>1052</v>
      </c>
      <c r="O668" s="142" t="s">
        <v>30</v>
      </c>
    </row>
    <row r="669" spans="1:15" ht="33.75">
      <c r="A669" s="48" t="s">
        <v>1842</v>
      </c>
      <c r="B669" s="48" t="s">
        <v>1843</v>
      </c>
      <c r="C669" s="48" t="s">
        <v>1844</v>
      </c>
      <c r="D669" s="48" t="s">
        <v>80</v>
      </c>
      <c r="E669" s="111" t="s">
        <v>49</v>
      </c>
      <c r="F669" s="48" t="s">
        <v>100</v>
      </c>
      <c r="G669" s="48" t="s">
        <v>174</v>
      </c>
      <c r="H669" s="48" t="s">
        <v>78</v>
      </c>
      <c r="I669" s="48" t="s">
        <v>29</v>
      </c>
      <c r="J669" s="48" t="s">
        <v>1118</v>
      </c>
      <c r="K669" s="57">
        <v>5500000</v>
      </c>
      <c r="L669" s="48" t="s">
        <v>1140</v>
      </c>
      <c r="M669" s="58">
        <v>42004</v>
      </c>
      <c r="N669" s="48" t="s">
        <v>1052</v>
      </c>
      <c r="O669" s="48" t="s">
        <v>72</v>
      </c>
    </row>
    <row r="670" spans="1:15" ht="33.75">
      <c r="A670" s="136" t="s">
        <v>1845</v>
      </c>
      <c r="B670" s="102" t="s">
        <v>1846</v>
      </c>
      <c r="C670" s="136" t="s">
        <v>1847</v>
      </c>
      <c r="D670" s="48" t="s">
        <v>1848</v>
      </c>
      <c r="E670" s="111" t="s">
        <v>49</v>
      </c>
      <c r="F670" s="48" t="s">
        <v>34</v>
      </c>
      <c r="G670" s="48" t="s">
        <v>35</v>
      </c>
      <c r="H670" s="48" t="s">
        <v>78</v>
      </c>
      <c r="I670" s="48" t="s">
        <v>29</v>
      </c>
      <c r="J670" s="48" t="s">
        <v>1118</v>
      </c>
      <c r="K670" s="57">
        <v>1615000</v>
      </c>
      <c r="L670" s="48" t="s">
        <v>1140</v>
      </c>
      <c r="M670" s="58">
        <v>42004</v>
      </c>
      <c r="N670" s="48" t="s">
        <v>1052</v>
      </c>
      <c r="O670" s="48" t="s">
        <v>72</v>
      </c>
    </row>
    <row r="671" spans="1:15" ht="33.75">
      <c r="A671" s="48" t="s">
        <v>1849</v>
      </c>
      <c r="B671" s="102" t="s">
        <v>1846</v>
      </c>
      <c r="C671" s="136" t="s">
        <v>77</v>
      </c>
      <c r="D671" s="48" t="s">
        <v>1850</v>
      </c>
      <c r="E671" s="111" t="s">
        <v>49</v>
      </c>
      <c r="F671" s="48" t="s">
        <v>1851</v>
      </c>
      <c r="G671" s="48" t="s">
        <v>1852</v>
      </c>
      <c r="H671" s="48" t="s">
        <v>78</v>
      </c>
      <c r="I671" s="48" t="s">
        <v>29</v>
      </c>
      <c r="J671" s="48" t="s">
        <v>1118</v>
      </c>
      <c r="K671" s="57">
        <v>1000000</v>
      </c>
      <c r="L671" s="48" t="s">
        <v>1140</v>
      </c>
      <c r="M671" s="58">
        <v>42004</v>
      </c>
      <c r="N671" s="48" t="s">
        <v>1052</v>
      </c>
      <c r="O671" s="48" t="s">
        <v>72</v>
      </c>
    </row>
    <row r="672" spans="1:15" ht="33.75">
      <c r="A672" s="136" t="s">
        <v>1853</v>
      </c>
      <c r="B672" s="48" t="s">
        <v>1854</v>
      </c>
      <c r="C672" s="136" t="s">
        <v>1855</v>
      </c>
      <c r="D672" s="48" t="s">
        <v>1856</v>
      </c>
      <c r="E672" s="111" t="s">
        <v>49</v>
      </c>
      <c r="F672" s="48" t="s">
        <v>34</v>
      </c>
      <c r="G672" s="48" t="s">
        <v>35</v>
      </c>
      <c r="H672" s="48" t="s">
        <v>78</v>
      </c>
      <c r="I672" s="48" t="s">
        <v>29</v>
      </c>
      <c r="J672" s="48" t="s">
        <v>1118</v>
      </c>
      <c r="K672" s="144">
        <v>1100000</v>
      </c>
      <c r="L672" s="48" t="s">
        <v>1140</v>
      </c>
      <c r="M672" s="58">
        <v>42004</v>
      </c>
      <c r="N672" s="48" t="s">
        <v>1052</v>
      </c>
      <c r="O672" s="48" t="s">
        <v>72</v>
      </c>
    </row>
    <row r="673" spans="1:15" ht="33.75">
      <c r="A673" s="48" t="s">
        <v>1857</v>
      </c>
      <c r="B673" s="48" t="s">
        <v>1858</v>
      </c>
      <c r="C673" s="48" t="s">
        <v>1859</v>
      </c>
      <c r="D673" s="48" t="s">
        <v>1860</v>
      </c>
      <c r="E673" s="111" t="s">
        <v>49</v>
      </c>
      <c r="F673" s="48" t="s">
        <v>34</v>
      </c>
      <c r="G673" s="48" t="s">
        <v>35</v>
      </c>
      <c r="H673" s="48" t="s">
        <v>78</v>
      </c>
      <c r="I673" s="48" t="s">
        <v>29</v>
      </c>
      <c r="J673" s="48" t="s">
        <v>1118</v>
      </c>
      <c r="K673" s="57">
        <v>800000</v>
      </c>
      <c r="L673" s="48" t="s">
        <v>1140</v>
      </c>
      <c r="M673" s="58">
        <v>42004</v>
      </c>
      <c r="N673" s="48" t="s">
        <v>1052</v>
      </c>
      <c r="O673" s="48" t="s">
        <v>72</v>
      </c>
    </row>
    <row r="674" spans="1:15" ht="33.75">
      <c r="A674" s="136" t="s">
        <v>1861</v>
      </c>
      <c r="B674" s="142" t="s">
        <v>1862</v>
      </c>
      <c r="C674" s="136" t="s">
        <v>1863</v>
      </c>
      <c r="D674" s="102" t="s">
        <v>1864</v>
      </c>
      <c r="E674" s="111" t="s">
        <v>49</v>
      </c>
      <c r="F674" s="48" t="s">
        <v>34</v>
      </c>
      <c r="G674" s="48" t="s">
        <v>35</v>
      </c>
      <c r="H674" s="48" t="s">
        <v>78</v>
      </c>
      <c r="I674" s="48" t="s">
        <v>29</v>
      </c>
      <c r="J674" s="48" t="s">
        <v>1118</v>
      </c>
      <c r="K674" s="57">
        <v>900000</v>
      </c>
      <c r="L674" s="48" t="s">
        <v>1140</v>
      </c>
      <c r="M674" s="58">
        <v>42004</v>
      </c>
      <c r="N674" s="48" t="s">
        <v>1052</v>
      </c>
      <c r="O674" s="48" t="s">
        <v>72</v>
      </c>
    </row>
    <row r="675" spans="1:15" ht="90">
      <c r="A675" s="48" t="s">
        <v>1865</v>
      </c>
      <c r="B675" s="142" t="s">
        <v>913</v>
      </c>
      <c r="C675" s="142">
        <v>6330010</v>
      </c>
      <c r="D675" s="142" t="s">
        <v>1866</v>
      </c>
      <c r="E675" s="136" t="s">
        <v>49</v>
      </c>
      <c r="F675" s="136" t="s">
        <v>34</v>
      </c>
      <c r="G675" s="136" t="s">
        <v>35</v>
      </c>
      <c r="H675" s="142" t="s">
        <v>78</v>
      </c>
      <c r="I675" s="142" t="s">
        <v>133</v>
      </c>
      <c r="J675" s="142" t="s">
        <v>1807</v>
      </c>
      <c r="K675" s="144">
        <f>150000000+150000000*1.2</f>
        <v>330000000</v>
      </c>
      <c r="L675" s="136" t="s">
        <v>1140</v>
      </c>
      <c r="M675" s="153">
        <v>42339</v>
      </c>
      <c r="N675" s="142" t="s">
        <v>1050</v>
      </c>
      <c r="O675" s="142" t="s">
        <v>30</v>
      </c>
    </row>
    <row r="676" spans="1:15" ht="45">
      <c r="A676" s="136" t="s">
        <v>1867</v>
      </c>
      <c r="B676" s="142" t="s">
        <v>1868</v>
      </c>
      <c r="C676" s="142">
        <v>6330010</v>
      </c>
      <c r="D676" s="142" t="s">
        <v>1869</v>
      </c>
      <c r="E676" s="136" t="s">
        <v>49</v>
      </c>
      <c r="F676" s="136" t="s">
        <v>34</v>
      </c>
      <c r="G676" s="136" t="s">
        <v>35</v>
      </c>
      <c r="H676" s="142" t="s">
        <v>78</v>
      </c>
      <c r="I676" s="142" t="s">
        <v>133</v>
      </c>
      <c r="J676" s="142" t="s">
        <v>1870</v>
      </c>
      <c r="K676" s="144">
        <f xml:space="preserve"> 20000000+ 20000000*1.2</f>
        <v>44000000</v>
      </c>
      <c r="L676" s="136" t="s">
        <v>1140</v>
      </c>
      <c r="M676" s="153">
        <v>42339</v>
      </c>
      <c r="N676" s="142" t="s">
        <v>1050</v>
      </c>
      <c r="O676" s="142" t="s">
        <v>30</v>
      </c>
    </row>
    <row r="677" spans="1:15" ht="45">
      <c r="A677" s="48" t="s">
        <v>1871</v>
      </c>
      <c r="B677" s="142" t="s">
        <v>1868</v>
      </c>
      <c r="C677" s="142">
        <v>6330010</v>
      </c>
      <c r="D677" s="142" t="s">
        <v>1872</v>
      </c>
      <c r="E677" s="136" t="s">
        <v>49</v>
      </c>
      <c r="F677" s="136" t="s">
        <v>34</v>
      </c>
      <c r="G677" s="136" t="s">
        <v>35</v>
      </c>
      <c r="H677" s="142" t="s">
        <v>78</v>
      </c>
      <c r="I677" s="142" t="s">
        <v>133</v>
      </c>
      <c r="J677" s="142" t="s">
        <v>1873</v>
      </c>
      <c r="K677" s="144">
        <f>20000000+20000000</f>
        <v>40000000</v>
      </c>
      <c r="L677" s="136" t="s">
        <v>1140</v>
      </c>
      <c r="M677" s="153">
        <v>42339</v>
      </c>
      <c r="N677" s="142" t="s">
        <v>1050</v>
      </c>
      <c r="O677" s="142" t="s">
        <v>30</v>
      </c>
    </row>
    <row r="678" spans="1:15" ht="56.25">
      <c r="A678" s="136" t="s">
        <v>1874</v>
      </c>
      <c r="B678" s="142" t="s">
        <v>1868</v>
      </c>
      <c r="C678" s="142">
        <v>6330010</v>
      </c>
      <c r="D678" s="142" t="s">
        <v>1875</v>
      </c>
      <c r="E678" s="136" t="s">
        <v>49</v>
      </c>
      <c r="F678" s="136" t="s">
        <v>34</v>
      </c>
      <c r="G678" s="136" t="s">
        <v>35</v>
      </c>
      <c r="H678" s="142" t="s">
        <v>78</v>
      </c>
      <c r="I678" s="142" t="s">
        <v>133</v>
      </c>
      <c r="J678" s="142" t="s">
        <v>1876</v>
      </c>
      <c r="K678" s="144">
        <f>120000000+120000000 *1.2</f>
        <v>264000000</v>
      </c>
      <c r="L678" s="136" t="s">
        <v>1140</v>
      </c>
      <c r="M678" s="153">
        <v>42339</v>
      </c>
      <c r="N678" s="142" t="s">
        <v>1050</v>
      </c>
      <c r="O678" s="142" t="s">
        <v>30</v>
      </c>
    </row>
    <row r="679" spans="1:15" ht="56.25">
      <c r="A679" s="48" t="s">
        <v>1877</v>
      </c>
      <c r="B679" s="142" t="s">
        <v>1868</v>
      </c>
      <c r="C679" s="142">
        <v>6330010</v>
      </c>
      <c r="D679" s="142" t="s">
        <v>1878</v>
      </c>
      <c r="E679" s="136" t="s">
        <v>49</v>
      </c>
      <c r="F679" s="136" t="s">
        <v>34</v>
      </c>
      <c r="G679" s="136" t="s">
        <v>35</v>
      </c>
      <c r="H679" s="142" t="s">
        <v>78</v>
      </c>
      <c r="I679" s="142" t="s">
        <v>133</v>
      </c>
      <c r="J679" s="142" t="s">
        <v>1101</v>
      </c>
      <c r="K679" s="144">
        <f>90000000+90000000*1.2</f>
        <v>198000000</v>
      </c>
      <c r="L679" s="136" t="s">
        <v>1140</v>
      </c>
      <c r="M679" s="153">
        <v>42339</v>
      </c>
      <c r="N679" s="142" t="s">
        <v>1050</v>
      </c>
      <c r="O679" s="142" t="s">
        <v>30</v>
      </c>
    </row>
    <row r="680" spans="1:15" ht="56.25">
      <c r="A680" s="136" t="s">
        <v>1879</v>
      </c>
      <c r="B680" s="142" t="s">
        <v>1880</v>
      </c>
      <c r="C680" s="142">
        <v>6330010</v>
      </c>
      <c r="D680" s="142" t="s">
        <v>1881</v>
      </c>
      <c r="E680" s="136" t="s">
        <v>49</v>
      </c>
      <c r="F680" s="136" t="s">
        <v>34</v>
      </c>
      <c r="G680" s="136" t="s">
        <v>35</v>
      </c>
      <c r="H680" s="142" t="s">
        <v>78</v>
      </c>
      <c r="I680" s="142" t="s">
        <v>133</v>
      </c>
      <c r="J680" s="142" t="s">
        <v>1882</v>
      </c>
      <c r="K680" s="144">
        <f>140000000+140000000 *1.2</f>
        <v>308000000</v>
      </c>
      <c r="L680" s="136" t="s">
        <v>1140</v>
      </c>
      <c r="M680" s="153">
        <v>42339</v>
      </c>
      <c r="N680" s="142" t="s">
        <v>1050</v>
      </c>
      <c r="O680" s="142" t="s">
        <v>30</v>
      </c>
    </row>
    <row r="681" spans="1:15" ht="33.75">
      <c r="A681" s="48" t="s">
        <v>1883</v>
      </c>
      <c r="B681" s="48" t="s">
        <v>872</v>
      </c>
      <c r="C681" s="48" t="s">
        <v>1884</v>
      </c>
      <c r="D681" s="102" t="s">
        <v>1885</v>
      </c>
      <c r="E681" s="48" t="s">
        <v>49</v>
      </c>
      <c r="F681" s="102">
        <v>876</v>
      </c>
      <c r="G681" s="102" t="s">
        <v>35</v>
      </c>
      <c r="H681" s="102" t="s">
        <v>78</v>
      </c>
      <c r="I681" s="48" t="s">
        <v>361</v>
      </c>
      <c r="J681" s="102" t="s">
        <v>1287</v>
      </c>
      <c r="K681" s="57">
        <v>2750000</v>
      </c>
      <c r="L681" s="102" t="s">
        <v>1140</v>
      </c>
      <c r="M681" s="58">
        <v>41974</v>
      </c>
      <c r="N681" s="65" t="s">
        <v>1052</v>
      </c>
      <c r="O681" s="102" t="s">
        <v>30</v>
      </c>
    </row>
    <row r="682" spans="1:15" ht="78.75">
      <c r="A682" s="136" t="s">
        <v>1886</v>
      </c>
      <c r="B682" s="154" t="s">
        <v>1199</v>
      </c>
      <c r="C682" s="48" t="s">
        <v>109</v>
      </c>
      <c r="D682" s="102" t="s">
        <v>1350</v>
      </c>
      <c r="E682" s="111" t="s">
        <v>49</v>
      </c>
      <c r="F682" s="48" t="s">
        <v>34</v>
      </c>
      <c r="G682" s="48" t="s">
        <v>35</v>
      </c>
      <c r="H682" s="102" t="s">
        <v>78</v>
      </c>
      <c r="I682" s="48" t="s">
        <v>1887</v>
      </c>
      <c r="J682" s="102" t="s">
        <v>1888</v>
      </c>
      <c r="K682" s="57">
        <v>31986000</v>
      </c>
      <c r="L682" s="48" t="s">
        <v>1140</v>
      </c>
      <c r="M682" s="58">
        <v>42369</v>
      </c>
      <c r="N682" s="102" t="s">
        <v>1049</v>
      </c>
      <c r="O682" s="103" t="s">
        <v>30</v>
      </c>
    </row>
    <row r="683" spans="1:15" ht="36">
      <c r="A683" s="48" t="s">
        <v>1889</v>
      </c>
      <c r="B683" s="3" t="s">
        <v>167</v>
      </c>
      <c r="C683" s="3" t="s">
        <v>168</v>
      </c>
      <c r="D683" s="132" t="s">
        <v>1451</v>
      </c>
      <c r="E683" s="51" t="s">
        <v>49</v>
      </c>
      <c r="F683" s="3" t="s">
        <v>100</v>
      </c>
      <c r="G683" s="132" t="s">
        <v>174</v>
      </c>
      <c r="H683" s="132">
        <v>1</v>
      </c>
      <c r="I683" s="3" t="s">
        <v>163</v>
      </c>
      <c r="J683" s="132" t="s">
        <v>1118</v>
      </c>
      <c r="K683" s="2">
        <v>6000000</v>
      </c>
      <c r="L683" s="3" t="s">
        <v>1140</v>
      </c>
      <c r="M683" s="16">
        <v>41639</v>
      </c>
      <c r="N683" s="3" t="s">
        <v>1052</v>
      </c>
      <c r="O683" s="54" t="s">
        <v>30</v>
      </c>
    </row>
    <row r="684" spans="1:15" ht="36">
      <c r="A684" s="136" t="s">
        <v>1890</v>
      </c>
      <c r="B684" s="3" t="s">
        <v>167</v>
      </c>
      <c r="C684" s="3" t="s">
        <v>102</v>
      </c>
      <c r="D684" s="132" t="s">
        <v>1891</v>
      </c>
      <c r="E684" s="51" t="s">
        <v>49</v>
      </c>
      <c r="F684" s="3" t="s">
        <v>100</v>
      </c>
      <c r="G684" s="3" t="s">
        <v>174</v>
      </c>
      <c r="H684" s="132">
        <v>1</v>
      </c>
      <c r="I684" s="3" t="s">
        <v>163</v>
      </c>
      <c r="J684" s="3" t="s">
        <v>1118</v>
      </c>
      <c r="K684" s="2">
        <v>3000000</v>
      </c>
      <c r="L684" s="3" t="s">
        <v>1140</v>
      </c>
      <c r="M684" s="68">
        <v>41609</v>
      </c>
      <c r="N684" s="3" t="s">
        <v>1052</v>
      </c>
      <c r="O684" s="54" t="s">
        <v>30</v>
      </c>
    </row>
    <row r="685" spans="1:15" ht="36">
      <c r="A685" s="48" t="s">
        <v>1892</v>
      </c>
      <c r="B685" s="83" t="s">
        <v>167</v>
      </c>
      <c r="C685" s="83" t="s">
        <v>168</v>
      </c>
      <c r="D685" s="84" t="s">
        <v>1893</v>
      </c>
      <c r="E685" s="51" t="s">
        <v>49</v>
      </c>
      <c r="F685" s="83" t="s">
        <v>100</v>
      </c>
      <c r="G685" s="84" t="s">
        <v>174</v>
      </c>
      <c r="H685" s="84">
        <v>1</v>
      </c>
      <c r="I685" s="83" t="s">
        <v>163</v>
      </c>
      <c r="J685" s="84" t="s">
        <v>1301</v>
      </c>
      <c r="K685" s="155">
        <v>2500000</v>
      </c>
      <c r="L685" s="3" t="s">
        <v>1140</v>
      </c>
      <c r="M685" s="68">
        <v>41609</v>
      </c>
      <c r="N685" s="3" t="s">
        <v>1052</v>
      </c>
      <c r="O685" s="54" t="s">
        <v>30</v>
      </c>
    </row>
    <row r="686" spans="1:15" ht="36">
      <c r="A686" s="136" t="s">
        <v>1894</v>
      </c>
      <c r="B686" s="3" t="s">
        <v>1503</v>
      </c>
      <c r="C686" s="3" t="s">
        <v>1209</v>
      </c>
      <c r="D686" s="132" t="s">
        <v>1895</v>
      </c>
      <c r="E686" s="51" t="s">
        <v>49</v>
      </c>
      <c r="F686" s="83" t="s">
        <v>100</v>
      </c>
      <c r="G686" s="132" t="s">
        <v>174</v>
      </c>
      <c r="H686" s="132">
        <v>6</v>
      </c>
      <c r="I686" s="7" t="s">
        <v>29</v>
      </c>
      <c r="J686" s="132" t="s">
        <v>1118</v>
      </c>
      <c r="K686" s="2">
        <v>7800000</v>
      </c>
      <c r="L686" s="3" t="s">
        <v>1140</v>
      </c>
      <c r="M686" s="68">
        <v>41610</v>
      </c>
      <c r="N686" s="132" t="s">
        <v>1052</v>
      </c>
      <c r="O686" s="132" t="s">
        <v>72</v>
      </c>
    </row>
  </sheetData>
  <autoFilter ref="A24:BC656">
    <filterColumn colId="3"/>
    <filterColumn colId="11"/>
    <filterColumn colId="13"/>
  </autoFilter>
  <sortState ref="A516:P565">
    <sortCondition ref="L516:L565"/>
  </sortState>
  <mergeCells count="29">
    <mergeCell ref="E19:O19"/>
    <mergeCell ref="A21:A23"/>
    <mergeCell ref="B21:B23"/>
    <mergeCell ref="C21:C23"/>
    <mergeCell ref="D22:D23"/>
    <mergeCell ref="D21:M21"/>
    <mergeCell ref="I22:J22"/>
    <mergeCell ref="E22:E23"/>
    <mergeCell ref="O21:O22"/>
    <mergeCell ref="H22:H23"/>
    <mergeCell ref="K22:K23"/>
    <mergeCell ref="L22:M22"/>
    <mergeCell ref="F22:G22"/>
    <mergeCell ref="N21:N23"/>
    <mergeCell ref="B19:D19"/>
    <mergeCell ref="A9:N9"/>
    <mergeCell ref="A10:N10"/>
    <mergeCell ref="B18:D18"/>
    <mergeCell ref="B17:D17"/>
    <mergeCell ref="B16:D16"/>
    <mergeCell ref="B15:D15"/>
    <mergeCell ref="B14:D14"/>
    <mergeCell ref="E13:O13"/>
    <mergeCell ref="E14:O14"/>
    <mergeCell ref="E15:O15"/>
    <mergeCell ref="E16:O16"/>
    <mergeCell ref="E17:O17"/>
    <mergeCell ref="B13:D13"/>
    <mergeCell ref="E18:O18"/>
  </mergeCells>
  <phoneticPr fontId="3" type="noConversion"/>
  <pageMargins left="0.78740157480314965" right="0.78740157480314965" top="0.75" bottom="0.41" header="0.44" footer="0.19685039370078741"/>
  <pageSetup paperSize="8" scale="98" fitToHeight="100" orientation="landscape" r:id="rId1"/>
  <headerFooter differentFirst="1" alignWithMargins="0">
    <oddHeader>&amp;CСтраница &amp;P из &amp;N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ГПЗ-2013 (ред. 3)</vt:lpstr>
      <vt:lpstr>'ГПЗ-2013 (ред. 3)'!Заголовки_для_печати</vt:lpstr>
      <vt:lpstr>'ГПЗ-2013 (ред. 3)'!Область_печати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 В.Н., Титков В.Н.</dc:creator>
  <cp:keywords>ГПЗ</cp:keywords>
  <cp:lastModifiedBy>Pechnova</cp:lastModifiedBy>
  <cp:lastPrinted>2013-03-18T05:02:52Z</cp:lastPrinted>
  <dcterms:created xsi:type="dcterms:W3CDTF">2011-01-28T08:18:11Z</dcterms:created>
  <dcterms:modified xsi:type="dcterms:W3CDTF">2013-11-22T13:51:05Z</dcterms:modified>
</cp:coreProperties>
</file>